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4565" windowHeight="7740" tabRatio="738"/>
  </bookViews>
  <sheets>
    <sheet name="Контингент" sheetId="4" r:id="rId1"/>
  </sheets>
  <definedNames>
    <definedName name="_xlnm._FilterDatabase" localSheetId="0" hidden="1">Контингент!$A$18:$EL$68</definedName>
    <definedName name="_xlnm.Print_Area" localSheetId="0">Контингент!$A$1:$EM$68</definedName>
  </definedNames>
  <calcPr calcId="144525"/>
</workbook>
</file>

<file path=xl/calcChain.xml><?xml version="1.0" encoding="utf-8"?>
<calcChain xmlns="http://schemas.openxmlformats.org/spreadsheetml/2006/main">
  <c r="EM66" i="4" l="1"/>
  <c r="EP66" i="4"/>
  <c r="EQ66" i="4"/>
  <c r="ER66" i="4"/>
  <c r="ES66" i="4"/>
  <c r="ES68" i="4" s="1"/>
  <c r="EM67" i="4"/>
  <c r="EP67" i="4"/>
  <c r="EQ67" i="4"/>
  <c r="ER67" i="4"/>
  <c r="ER68" i="4" s="1"/>
  <c r="ES67" i="4"/>
  <c r="EM68" i="4"/>
  <c r="EQ68" i="4"/>
  <c r="EP68" i="4" l="1"/>
  <c r="F66" i="4"/>
  <c r="G66" i="4"/>
  <c r="H66" i="4"/>
  <c r="I66" i="4"/>
  <c r="F67" i="4"/>
  <c r="G67" i="4"/>
  <c r="H67" i="4"/>
  <c r="I67" i="4"/>
  <c r="DB60" i="4" l="1"/>
  <c r="DB61" i="4"/>
  <c r="DB62" i="4"/>
  <c r="DB63" i="4"/>
  <c r="DB64" i="4"/>
  <c r="DB65" i="4"/>
  <c r="DT60" i="4" l="1"/>
  <c r="DT61" i="4"/>
  <c r="DT62" i="4"/>
  <c r="DT63" i="4"/>
  <c r="DT64" i="4"/>
  <c r="DT65" i="4"/>
  <c r="I68" i="4"/>
  <c r="J66" i="4"/>
  <c r="K66" i="4"/>
  <c r="L66" i="4"/>
  <c r="M66" i="4"/>
  <c r="N66" i="4"/>
  <c r="O66" i="4"/>
  <c r="P66" i="4"/>
  <c r="Q66" i="4"/>
  <c r="R66" i="4"/>
  <c r="S66" i="4"/>
  <c r="T66" i="4"/>
  <c r="U66" i="4"/>
  <c r="V66" i="4"/>
  <c r="W66" i="4"/>
  <c r="X66" i="4"/>
  <c r="Y66" i="4"/>
  <c r="Z66" i="4"/>
  <c r="AA66" i="4"/>
  <c r="AB66" i="4"/>
  <c r="AC66" i="4"/>
  <c r="AD66" i="4"/>
  <c r="AE66" i="4"/>
  <c r="AF66" i="4"/>
  <c r="AG66" i="4"/>
  <c r="AH66" i="4"/>
  <c r="AI66" i="4"/>
  <c r="AJ66" i="4"/>
  <c r="AK66" i="4"/>
  <c r="AL66" i="4"/>
  <c r="AM66" i="4"/>
  <c r="AN66" i="4"/>
  <c r="AO66" i="4"/>
  <c r="AP66" i="4"/>
  <c r="AQ66" i="4"/>
  <c r="AR66" i="4"/>
  <c r="AS66" i="4"/>
  <c r="AT66" i="4"/>
  <c r="AU66" i="4"/>
  <c r="AV66" i="4"/>
  <c r="AW66" i="4"/>
  <c r="AX66" i="4"/>
  <c r="AY66" i="4"/>
  <c r="AZ66" i="4"/>
  <c r="BA66" i="4"/>
  <c r="BB66" i="4"/>
  <c r="BC66" i="4"/>
  <c r="BD66" i="4"/>
  <c r="BE66" i="4"/>
  <c r="BF66" i="4"/>
  <c r="BG66" i="4"/>
  <c r="BH66" i="4"/>
  <c r="BI66" i="4"/>
  <c r="BJ66" i="4"/>
  <c r="BK66" i="4"/>
  <c r="BL66" i="4"/>
  <c r="BM66" i="4"/>
  <c r="BN66" i="4"/>
  <c r="BO66" i="4"/>
  <c r="BP66" i="4"/>
  <c r="BQ66" i="4"/>
  <c r="BR66" i="4"/>
  <c r="BS66" i="4"/>
  <c r="BT66" i="4"/>
  <c r="BU66" i="4"/>
  <c r="BV66" i="4"/>
  <c r="BW66" i="4"/>
  <c r="BX66" i="4"/>
  <c r="BY66" i="4"/>
  <c r="BZ66" i="4"/>
  <c r="CA66" i="4"/>
  <c r="CB66" i="4"/>
  <c r="CC66" i="4"/>
  <c r="CD66" i="4"/>
  <c r="CE66" i="4"/>
  <c r="CF66" i="4"/>
  <c r="CG66" i="4"/>
  <c r="CH66" i="4"/>
  <c r="CI66" i="4"/>
  <c r="CJ66" i="4"/>
  <c r="CK66" i="4"/>
  <c r="CL66" i="4"/>
  <c r="CM66" i="4"/>
  <c r="CN66" i="4"/>
  <c r="CO66" i="4"/>
  <c r="CP66" i="4"/>
  <c r="CQ66" i="4"/>
  <c r="CR66" i="4"/>
  <c r="CS66" i="4"/>
  <c r="CT66" i="4"/>
  <c r="CU66" i="4"/>
  <c r="CV66" i="4"/>
  <c r="CW66" i="4"/>
  <c r="CX66" i="4"/>
  <c r="CY66" i="4"/>
  <c r="CZ66" i="4"/>
  <c r="DA66" i="4"/>
  <c r="DC66" i="4"/>
  <c r="DD66" i="4"/>
  <c r="DE66" i="4"/>
  <c r="DF66" i="4"/>
  <c r="DG66" i="4"/>
  <c r="DH66" i="4"/>
  <c r="DI66" i="4"/>
  <c r="DJ66" i="4"/>
  <c r="DK66" i="4"/>
  <c r="DL66" i="4"/>
  <c r="DM66" i="4"/>
  <c r="DN66" i="4"/>
  <c r="DO66" i="4"/>
  <c r="DP66" i="4"/>
  <c r="DQ66" i="4"/>
  <c r="DR66" i="4"/>
  <c r="DS66" i="4"/>
  <c r="DU66" i="4"/>
  <c r="DV66" i="4"/>
  <c r="DW66" i="4"/>
  <c r="DX66" i="4"/>
  <c r="DY66" i="4"/>
  <c r="DZ66" i="4"/>
  <c r="EA66" i="4"/>
  <c r="EB66" i="4"/>
  <c r="EC66" i="4"/>
  <c r="ED66" i="4"/>
  <c r="EE66" i="4"/>
  <c r="EF66" i="4"/>
  <c r="EG66" i="4"/>
  <c r="EH66" i="4"/>
  <c r="EI66" i="4"/>
  <c r="EJ66" i="4"/>
  <c r="EK66" i="4"/>
  <c r="EL66" i="4"/>
  <c r="F68" i="4"/>
  <c r="J67" i="4"/>
  <c r="J68" i="4" s="1"/>
  <c r="K67" i="4"/>
  <c r="K68" i="4" s="1"/>
  <c r="L67" i="4"/>
  <c r="L68" i="4" s="1"/>
  <c r="M67" i="4"/>
  <c r="N67" i="4"/>
  <c r="O67" i="4"/>
  <c r="O68" i="4" s="1"/>
  <c r="P67" i="4"/>
  <c r="P68" i="4" s="1"/>
  <c r="Q67" i="4"/>
  <c r="R67" i="4"/>
  <c r="S67" i="4"/>
  <c r="T67" i="4"/>
  <c r="U67" i="4"/>
  <c r="V67" i="4"/>
  <c r="W67" i="4"/>
  <c r="W68" i="4" s="1"/>
  <c r="X67" i="4"/>
  <c r="X68" i="4" s="1"/>
  <c r="Y67" i="4"/>
  <c r="Z67" i="4"/>
  <c r="AA67" i="4"/>
  <c r="AB67" i="4"/>
  <c r="AC67" i="4"/>
  <c r="AD67" i="4"/>
  <c r="AE67" i="4"/>
  <c r="AE68" i="4" s="1"/>
  <c r="AF67" i="4"/>
  <c r="AF68" i="4" s="1"/>
  <c r="AG67" i="4"/>
  <c r="AH67" i="4"/>
  <c r="AI67" i="4"/>
  <c r="AJ67" i="4"/>
  <c r="AK67" i="4"/>
  <c r="AL67" i="4"/>
  <c r="AM67" i="4"/>
  <c r="AN67" i="4"/>
  <c r="AN68" i="4" s="1"/>
  <c r="AO67" i="4"/>
  <c r="AP67" i="4"/>
  <c r="AQ67" i="4"/>
  <c r="AQ68" i="4" s="1"/>
  <c r="AS67" i="4"/>
  <c r="AT67" i="4"/>
  <c r="AU67" i="4"/>
  <c r="AU68" i="4" s="1"/>
  <c r="AV67" i="4"/>
  <c r="AV68" i="4" s="1"/>
  <c r="AW67" i="4"/>
  <c r="AX67" i="4"/>
  <c r="AY67" i="4"/>
  <c r="AY68" i="4" s="1"/>
  <c r="AZ67" i="4"/>
  <c r="BA67" i="4"/>
  <c r="BB67" i="4"/>
  <c r="BC67" i="4"/>
  <c r="BD67" i="4"/>
  <c r="BE67" i="4"/>
  <c r="BF67" i="4"/>
  <c r="BG67" i="4"/>
  <c r="BG68" i="4" s="1"/>
  <c r="BH67" i="4"/>
  <c r="BH68" i="4" s="1"/>
  <c r="BI67" i="4"/>
  <c r="BJ67" i="4"/>
  <c r="BK67" i="4"/>
  <c r="BK68" i="4" s="1"/>
  <c r="BL67" i="4"/>
  <c r="BL68" i="4" s="1"/>
  <c r="BM67" i="4"/>
  <c r="BN67" i="4"/>
  <c r="BO67" i="4"/>
  <c r="BP67" i="4"/>
  <c r="BQ67" i="4"/>
  <c r="BR67" i="4"/>
  <c r="BR68" i="4" s="1"/>
  <c r="BS67" i="4"/>
  <c r="BT67" i="4"/>
  <c r="BT68" i="4" s="1"/>
  <c r="BU67" i="4"/>
  <c r="BV67" i="4"/>
  <c r="BW67" i="4"/>
  <c r="BX67" i="4"/>
  <c r="BY67" i="4"/>
  <c r="BZ67" i="4"/>
  <c r="BZ68" i="4" s="1"/>
  <c r="CA67" i="4"/>
  <c r="CB67" i="4"/>
  <c r="CB68" i="4" s="1"/>
  <c r="CC67" i="4"/>
  <c r="CD67" i="4"/>
  <c r="CE67" i="4"/>
  <c r="CF67" i="4"/>
  <c r="CG67" i="4"/>
  <c r="CH67" i="4"/>
  <c r="CH68" i="4" s="1"/>
  <c r="CI67" i="4"/>
  <c r="CJ67" i="4"/>
  <c r="CK67" i="4"/>
  <c r="CL67" i="4"/>
  <c r="CL68" i="4" s="1"/>
  <c r="CM67" i="4"/>
  <c r="CN67" i="4"/>
  <c r="CO67" i="4"/>
  <c r="CP67" i="4"/>
  <c r="CP68" i="4" s="1"/>
  <c r="CQ67" i="4"/>
  <c r="CR67" i="4"/>
  <c r="CS67" i="4"/>
  <c r="CT67" i="4"/>
  <c r="CT68" i="4" s="1"/>
  <c r="CU67" i="4"/>
  <c r="CV67" i="4"/>
  <c r="CW67" i="4"/>
  <c r="CX67" i="4"/>
  <c r="CX68" i="4" s="1"/>
  <c r="CY67" i="4"/>
  <c r="CZ67" i="4"/>
  <c r="DA67" i="4"/>
  <c r="DC67" i="4"/>
  <c r="DC68" i="4" s="1"/>
  <c r="DD67" i="4"/>
  <c r="DE67" i="4"/>
  <c r="DF67" i="4"/>
  <c r="DG67" i="4"/>
  <c r="DH67" i="4"/>
  <c r="DI67" i="4"/>
  <c r="DJ67" i="4"/>
  <c r="DK67" i="4"/>
  <c r="DK68" i="4" s="1"/>
  <c r="DL67" i="4"/>
  <c r="DM67" i="4"/>
  <c r="DN67" i="4"/>
  <c r="DO67" i="4"/>
  <c r="DO68" i="4" s="1"/>
  <c r="DP67" i="4"/>
  <c r="DQ67" i="4"/>
  <c r="DR67" i="4"/>
  <c r="DS67" i="4"/>
  <c r="DU67" i="4"/>
  <c r="DV67" i="4"/>
  <c r="DV68" i="4" s="1"/>
  <c r="DW67" i="4"/>
  <c r="DW68" i="4" s="1"/>
  <c r="DX67" i="4"/>
  <c r="DY67" i="4"/>
  <c r="DZ67" i="4"/>
  <c r="DZ68" i="4" s="1"/>
  <c r="EA67" i="4"/>
  <c r="EB67" i="4"/>
  <c r="EC67" i="4"/>
  <c r="ED67" i="4"/>
  <c r="ED68" i="4" s="1"/>
  <c r="EE67" i="4"/>
  <c r="EE68" i="4" s="1"/>
  <c r="EF67" i="4"/>
  <c r="EG67" i="4"/>
  <c r="EH67" i="4"/>
  <c r="EH68" i="4" s="1"/>
  <c r="EI67" i="4"/>
  <c r="EJ67" i="4"/>
  <c r="EK67" i="4"/>
  <c r="EL67" i="4"/>
  <c r="G68" i="4"/>
  <c r="H68" i="4"/>
  <c r="AA68" i="4"/>
  <c r="AI68" i="4"/>
  <c r="AM68" i="4"/>
  <c r="BC68" i="4"/>
  <c r="BP68" i="4"/>
  <c r="BS68" i="4"/>
  <c r="BW68" i="4"/>
  <c r="BX68" i="4"/>
  <c r="CA68" i="4"/>
  <c r="CF68" i="4"/>
  <c r="CI68" i="4"/>
  <c r="CJ68" i="4"/>
  <c r="CM68" i="4"/>
  <c r="CN68" i="4"/>
  <c r="CQ68" i="4"/>
  <c r="CR68" i="4"/>
  <c r="CU68" i="4"/>
  <c r="CV68" i="4"/>
  <c r="CY68" i="4"/>
  <c r="CZ68" i="4"/>
  <c r="DD68" i="4"/>
  <c r="DH68" i="4"/>
  <c r="EK68" i="4" l="1"/>
  <c r="DA68" i="4"/>
  <c r="CW68" i="4"/>
  <c r="CS68" i="4"/>
  <c r="CO68" i="4"/>
  <c r="CK68" i="4"/>
  <c r="CG68" i="4"/>
  <c r="CE68" i="4"/>
  <c r="CC68" i="4"/>
  <c r="BY68" i="4"/>
  <c r="BU68" i="4"/>
  <c r="BQ68" i="4"/>
  <c r="BO68" i="4"/>
  <c r="AO68" i="4"/>
  <c r="AK68" i="4"/>
  <c r="AG68" i="4"/>
  <c r="AC68" i="4"/>
  <c r="Y68" i="4"/>
  <c r="U68" i="4"/>
  <c r="Q68" i="4"/>
  <c r="M68" i="4"/>
  <c r="DS68" i="4"/>
  <c r="DG68" i="4"/>
  <c r="BD68" i="4"/>
  <c r="AB68" i="4"/>
  <c r="T68" i="4"/>
  <c r="EI68" i="4"/>
  <c r="EA68" i="4"/>
  <c r="EF68" i="4"/>
  <c r="EB68" i="4"/>
  <c r="DX68" i="4"/>
  <c r="EG68" i="4"/>
  <c r="EC68" i="4"/>
  <c r="DY68" i="4"/>
  <c r="DU68" i="4"/>
  <c r="DP68" i="4"/>
  <c r="DL68" i="4"/>
  <c r="BM68" i="4"/>
  <c r="BE68" i="4"/>
  <c r="BI68" i="4"/>
  <c r="BJ68" i="4"/>
  <c r="BF68" i="4"/>
  <c r="BA68" i="4"/>
  <c r="AW68" i="4"/>
  <c r="AX68" i="4"/>
  <c r="AP68" i="4"/>
  <c r="AS68" i="4"/>
  <c r="AT68" i="4"/>
  <c r="AL68" i="4"/>
  <c r="AH68" i="4"/>
  <c r="AD68" i="4"/>
  <c r="Z68" i="4"/>
  <c r="V68" i="4"/>
  <c r="AJ68" i="4"/>
  <c r="S68" i="4"/>
  <c r="N68" i="4"/>
  <c r="DQ68" i="4"/>
  <c r="DM68" i="4"/>
  <c r="DI68" i="4"/>
  <c r="DE68" i="4"/>
  <c r="DR68" i="4"/>
  <c r="DN68" i="4"/>
  <c r="DJ68" i="4"/>
  <c r="DF68" i="4"/>
  <c r="EL68" i="4"/>
  <c r="EJ68" i="4"/>
  <c r="BV68" i="4"/>
  <c r="CD68" i="4"/>
  <c r="BN68" i="4"/>
  <c r="BB68" i="4"/>
  <c r="AZ68" i="4"/>
  <c r="R68" i="4"/>
  <c r="E60" i="4" l="1"/>
  <c r="E61" i="4"/>
  <c r="E62" i="4"/>
  <c r="E65" i="4"/>
  <c r="EV20" i="4" l="1"/>
  <c r="EW20" i="4"/>
  <c r="EX20" i="4"/>
  <c r="EV21" i="4"/>
  <c r="EW21" i="4"/>
  <c r="EX21" i="4"/>
  <c r="EV22" i="4"/>
  <c r="EW22" i="4"/>
  <c r="EX22" i="4"/>
  <c r="EV23" i="4"/>
  <c r="EW23" i="4"/>
  <c r="EX23" i="4"/>
  <c r="EV24" i="4"/>
  <c r="EW24" i="4"/>
  <c r="EX24" i="4"/>
  <c r="EV25" i="4"/>
  <c r="EW25" i="4"/>
  <c r="EX25" i="4"/>
  <c r="EV26" i="4"/>
  <c r="EW26" i="4"/>
  <c r="EX26" i="4"/>
  <c r="EV27" i="4"/>
  <c r="EW27" i="4"/>
  <c r="EX27" i="4"/>
  <c r="EV28" i="4"/>
  <c r="EW28" i="4"/>
  <c r="EX28" i="4"/>
  <c r="EV29" i="4"/>
  <c r="EW29" i="4"/>
  <c r="EX29" i="4"/>
  <c r="EV30" i="4"/>
  <c r="EW30" i="4"/>
  <c r="EX30" i="4"/>
  <c r="EV31" i="4"/>
  <c r="EW31" i="4"/>
  <c r="EX31" i="4"/>
  <c r="EV32" i="4"/>
  <c r="EW32" i="4"/>
  <c r="EX32" i="4"/>
  <c r="EV33" i="4"/>
  <c r="EW33" i="4"/>
  <c r="EX33" i="4"/>
  <c r="EV34" i="4"/>
  <c r="EW34" i="4"/>
  <c r="EX34" i="4"/>
  <c r="EV35" i="4"/>
  <c r="EW35" i="4"/>
  <c r="EX35" i="4"/>
  <c r="EV36" i="4"/>
  <c r="EW36" i="4"/>
  <c r="EX36" i="4"/>
  <c r="EV37" i="4"/>
  <c r="EW37" i="4"/>
  <c r="EX37" i="4"/>
  <c r="EV38" i="4"/>
  <c r="EW38" i="4"/>
  <c r="EX38" i="4"/>
  <c r="EV39" i="4"/>
  <c r="EW39" i="4"/>
  <c r="EX39" i="4"/>
  <c r="EV40" i="4"/>
  <c r="EW40" i="4"/>
  <c r="EX40" i="4"/>
  <c r="EV41" i="4"/>
  <c r="EW41" i="4"/>
  <c r="EX41" i="4"/>
  <c r="EV42" i="4"/>
  <c r="EW42" i="4"/>
  <c r="EX42" i="4"/>
  <c r="EV43" i="4"/>
  <c r="EW43" i="4"/>
  <c r="EX43" i="4"/>
  <c r="EV44" i="4"/>
  <c r="EW44" i="4"/>
  <c r="EX44" i="4"/>
  <c r="EV45" i="4"/>
  <c r="EW45" i="4"/>
  <c r="EX45" i="4"/>
  <c r="EV46" i="4"/>
  <c r="EW46" i="4"/>
  <c r="EX46" i="4"/>
  <c r="EV47" i="4"/>
  <c r="EW47" i="4"/>
  <c r="EX47" i="4"/>
  <c r="EV48" i="4"/>
  <c r="EW48" i="4"/>
  <c r="EX48" i="4"/>
  <c r="EV49" i="4"/>
  <c r="EW49" i="4"/>
  <c r="EX49" i="4"/>
  <c r="EV50" i="4"/>
  <c r="EW50" i="4"/>
  <c r="EX50" i="4"/>
  <c r="EV51" i="4"/>
  <c r="EW51" i="4"/>
  <c r="EX51" i="4"/>
  <c r="EV52" i="4"/>
  <c r="EW52" i="4"/>
  <c r="EX52" i="4"/>
  <c r="EV53" i="4"/>
  <c r="EW53" i="4"/>
  <c r="EX53" i="4"/>
  <c r="EV54" i="4"/>
  <c r="EW54" i="4"/>
  <c r="EX54" i="4"/>
  <c r="EV55" i="4"/>
  <c r="EW55" i="4"/>
  <c r="EX55" i="4"/>
  <c r="EV56" i="4"/>
  <c r="EW56" i="4"/>
  <c r="EX56" i="4"/>
  <c r="EV57" i="4"/>
  <c r="EW57" i="4"/>
  <c r="EX57" i="4"/>
  <c r="EV58" i="4"/>
  <c r="EW58" i="4"/>
  <c r="EX58" i="4"/>
  <c r="EV59" i="4"/>
  <c r="EW59" i="4"/>
  <c r="EX59" i="4"/>
  <c r="EV60" i="4"/>
  <c r="EW60" i="4"/>
  <c r="EX60" i="4"/>
  <c r="EV61" i="4"/>
  <c r="EW61" i="4"/>
  <c r="EX61" i="4"/>
  <c r="EV62" i="4"/>
  <c r="EW62" i="4"/>
  <c r="EX62" i="4"/>
  <c r="EV63" i="4"/>
  <c r="EW63" i="4"/>
  <c r="EV64" i="4"/>
  <c r="EW64" i="4"/>
  <c r="EV66" i="4"/>
  <c r="EW66" i="4"/>
  <c r="EX66" i="4"/>
  <c r="EX19" i="4"/>
  <c r="EW19" i="4"/>
  <c r="EV19" i="4"/>
  <c r="EV10" i="4"/>
  <c r="EY24" i="4" l="1"/>
  <c r="EY40" i="4"/>
  <c r="EY22" i="4"/>
  <c r="EY21" i="4"/>
  <c r="EY56" i="4"/>
  <c r="EY54" i="4"/>
  <c r="EY46" i="4"/>
  <c r="EY19" i="4"/>
  <c r="EY60" i="4"/>
  <c r="EZ60" i="4" s="1"/>
  <c r="EY48" i="4"/>
  <c r="EY47" i="4"/>
  <c r="EY62" i="4"/>
  <c r="EZ62" i="4" s="1"/>
  <c r="EY52" i="4"/>
  <c r="EY44" i="4"/>
  <c r="EY32" i="4"/>
  <c r="EY31" i="4"/>
  <c r="EY53" i="4"/>
  <c r="EY36" i="4"/>
  <c r="EY28" i="4"/>
  <c r="EY38" i="4"/>
  <c r="EY37" i="4"/>
  <c r="EY30" i="4"/>
  <c r="EY20" i="4"/>
  <c r="EY66" i="4"/>
  <c r="EY59" i="4"/>
  <c r="EY50" i="4"/>
  <c r="EY49" i="4"/>
  <c r="EY43" i="4"/>
  <c r="EY34" i="4"/>
  <c r="EY33" i="4"/>
  <c r="EY27" i="4"/>
  <c r="EY55" i="4"/>
  <c r="EY45" i="4"/>
  <c r="EY39" i="4"/>
  <c r="EY29" i="4"/>
  <c r="EY23" i="4"/>
  <c r="EY61" i="4"/>
  <c r="EZ61" i="4" s="1"/>
  <c r="EY58" i="4"/>
  <c r="EY57" i="4"/>
  <c r="EY51" i="4"/>
  <c r="EY42" i="4"/>
  <c r="EY41" i="4"/>
  <c r="EY35" i="4"/>
  <c r="EY26" i="4"/>
  <c r="EY25" i="4"/>
  <c r="E57" i="4"/>
  <c r="EZ57" i="4" l="1"/>
  <c r="EX64" i="4"/>
  <c r="EY64" i="4" s="1"/>
  <c r="AR67" i="4"/>
  <c r="AR68" i="4" s="1"/>
  <c r="E53" i="4"/>
  <c r="EZ53" i="4" s="1"/>
  <c r="E41" i="4"/>
  <c r="EZ41" i="4" s="1"/>
  <c r="E37" i="4"/>
  <c r="EZ37" i="4" s="1"/>
  <c r="EO42" i="4"/>
  <c r="EN42" i="4" s="1"/>
  <c r="DT42" i="4"/>
  <c r="DB42" i="4"/>
  <c r="E42" i="4"/>
  <c r="EZ42" i="4" s="1"/>
  <c r="EO41" i="4"/>
  <c r="EN41" i="4" s="1"/>
  <c r="DT41" i="4"/>
  <c r="DB41" i="4"/>
  <c r="EO40" i="4"/>
  <c r="EN40" i="4" s="1"/>
  <c r="DT40" i="4"/>
  <c r="DB40" i="4"/>
  <c r="E40" i="4"/>
  <c r="EZ40" i="4" s="1"/>
  <c r="EO39" i="4"/>
  <c r="EN39" i="4" s="1"/>
  <c r="DT39" i="4"/>
  <c r="DB39" i="4"/>
  <c r="E39" i="4"/>
  <c r="EZ39" i="4" s="1"/>
  <c r="EO38" i="4"/>
  <c r="EN38" i="4" s="1"/>
  <c r="DT38" i="4"/>
  <c r="DB38" i="4"/>
  <c r="E38" i="4"/>
  <c r="EZ38" i="4" s="1"/>
  <c r="EO37" i="4"/>
  <c r="EN37" i="4" s="1"/>
  <c r="DT37" i="4"/>
  <c r="DB37" i="4"/>
  <c r="EO36" i="4"/>
  <c r="EN36" i="4" s="1"/>
  <c r="DT36" i="4"/>
  <c r="DB36" i="4"/>
  <c r="E36" i="4"/>
  <c r="EZ36" i="4" s="1"/>
  <c r="EO35" i="4"/>
  <c r="EN35" i="4" s="1"/>
  <c r="DT35" i="4"/>
  <c r="DB35" i="4"/>
  <c r="E35" i="4"/>
  <c r="EZ35" i="4" s="1"/>
  <c r="EO34" i="4"/>
  <c r="EN34" i="4" s="1"/>
  <c r="DT34" i="4"/>
  <c r="DB34" i="4"/>
  <c r="E34" i="4"/>
  <c r="EZ34" i="4" s="1"/>
  <c r="EO33" i="4"/>
  <c r="EN33" i="4" s="1"/>
  <c r="DT33" i="4"/>
  <c r="DB33" i="4"/>
  <c r="E33" i="4"/>
  <c r="EZ33" i="4" s="1"/>
  <c r="EO32" i="4"/>
  <c r="EN32" i="4" s="1"/>
  <c r="DT32" i="4"/>
  <c r="DB32" i="4"/>
  <c r="E32" i="4"/>
  <c r="EZ32" i="4" s="1"/>
  <c r="EO31" i="4"/>
  <c r="EN31" i="4" s="1"/>
  <c r="DT31" i="4"/>
  <c r="DB31" i="4"/>
  <c r="E31" i="4"/>
  <c r="EZ31" i="4" s="1"/>
  <c r="EO30" i="4"/>
  <c r="EN30" i="4" s="1"/>
  <c r="DT30" i="4"/>
  <c r="DB30" i="4"/>
  <c r="E30" i="4"/>
  <c r="EZ30" i="4" s="1"/>
  <c r="EO29" i="4"/>
  <c r="EN29" i="4" s="1"/>
  <c r="DT29" i="4"/>
  <c r="DB29" i="4"/>
  <c r="E29" i="4"/>
  <c r="EZ29" i="4" s="1"/>
  <c r="EO28" i="4"/>
  <c r="EN28" i="4" s="1"/>
  <c r="DT28" i="4"/>
  <c r="DB28" i="4"/>
  <c r="E28" i="4"/>
  <c r="EZ28" i="4" s="1"/>
  <c r="EO27" i="4"/>
  <c r="EN27" i="4" s="1"/>
  <c r="DT27" i="4"/>
  <c r="DB27" i="4"/>
  <c r="E27" i="4"/>
  <c r="EZ27" i="4" s="1"/>
  <c r="EO26" i="4"/>
  <c r="EN26" i="4" s="1"/>
  <c r="DT26" i="4"/>
  <c r="DB26" i="4"/>
  <c r="E26" i="4"/>
  <c r="EZ26" i="4" s="1"/>
  <c r="EO25" i="4"/>
  <c r="EN25" i="4" s="1"/>
  <c r="DT25" i="4"/>
  <c r="DB25" i="4"/>
  <c r="E25" i="4"/>
  <c r="EZ25" i="4" s="1"/>
  <c r="EO24" i="4"/>
  <c r="EN24" i="4" s="1"/>
  <c r="DT24" i="4"/>
  <c r="DB24" i="4"/>
  <c r="E24" i="4"/>
  <c r="EZ24" i="4" s="1"/>
  <c r="EO23" i="4"/>
  <c r="EN23" i="4" s="1"/>
  <c r="DT23" i="4"/>
  <c r="DB23" i="4"/>
  <c r="E23" i="4"/>
  <c r="EZ23" i="4" s="1"/>
  <c r="EO22" i="4"/>
  <c r="EN22" i="4" s="1"/>
  <c r="DT22" i="4"/>
  <c r="DB22" i="4"/>
  <c r="E22" i="4"/>
  <c r="EZ22" i="4" s="1"/>
  <c r="EO21" i="4"/>
  <c r="EN21" i="4" s="1"/>
  <c r="DT21" i="4"/>
  <c r="DB21" i="4"/>
  <c r="E21" i="4"/>
  <c r="EZ21" i="4" s="1"/>
  <c r="EO20" i="4"/>
  <c r="EN20" i="4" s="1"/>
  <c r="DT20" i="4"/>
  <c r="DB20" i="4"/>
  <c r="E20" i="4"/>
  <c r="EZ20" i="4" s="1"/>
  <c r="EO19" i="4"/>
  <c r="DT19" i="4"/>
  <c r="DB19" i="4"/>
  <c r="E19" i="4"/>
  <c r="EO50" i="4"/>
  <c r="EN50" i="4" s="1"/>
  <c r="DT50" i="4"/>
  <c r="DB50" i="4"/>
  <c r="E50" i="4"/>
  <c r="EZ50" i="4" s="1"/>
  <c r="EO49" i="4"/>
  <c r="EN49" i="4" s="1"/>
  <c r="DT49" i="4"/>
  <c r="DB49" i="4"/>
  <c r="E49" i="4"/>
  <c r="EZ49" i="4" s="1"/>
  <c r="EO48" i="4"/>
  <c r="EN48" i="4" s="1"/>
  <c r="DT48" i="4"/>
  <c r="DB48" i="4"/>
  <c r="E48" i="4"/>
  <c r="EZ48" i="4" s="1"/>
  <c r="EO47" i="4"/>
  <c r="EN47" i="4" s="1"/>
  <c r="DT47" i="4"/>
  <c r="DB47" i="4"/>
  <c r="E47" i="4"/>
  <c r="EZ47" i="4" s="1"/>
  <c r="EO46" i="4"/>
  <c r="EN46" i="4" s="1"/>
  <c r="DT46" i="4"/>
  <c r="DB46" i="4"/>
  <c r="E46" i="4"/>
  <c r="EZ46" i="4" s="1"/>
  <c r="EO45" i="4"/>
  <c r="EN45" i="4" s="1"/>
  <c r="DT45" i="4"/>
  <c r="DB45" i="4"/>
  <c r="E45" i="4"/>
  <c r="EZ45" i="4" s="1"/>
  <c r="EO44" i="4"/>
  <c r="EN44" i="4" s="1"/>
  <c r="DT44" i="4"/>
  <c r="DB44" i="4"/>
  <c r="E44" i="4"/>
  <c r="EZ44" i="4" s="1"/>
  <c r="EO43" i="4"/>
  <c r="EN43" i="4" s="1"/>
  <c r="DT43" i="4"/>
  <c r="DB43" i="4"/>
  <c r="E43" i="4"/>
  <c r="EZ43" i="4" s="1"/>
  <c r="EO58" i="4"/>
  <c r="EN58" i="4" s="1"/>
  <c r="DT58" i="4"/>
  <c r="DB58" i="4"/>
  <c r="E58" i="4"/>
  <c r="EZ58" i="4" s="1"/>
  <c r="EO57" i="4"/>
  <c r="EN57" i="4" s="1"/>
  <c r="DT57" i="4"/>
  <c r="DB57" i="4"/>
  <c r="EO56" i="4"/>
  <c r="EN56" i="4" s="1"/>
  <c r="DT56" i="4"/>
  <c r="DB56" i="4"/>
  <c r="E56" i="4"/>
  <c r="EZ56" i="4" s="1"/>
  <c r="EO55" i="4"/>
  <c r="EN55" i="4" s="1"/>
  <c r="DT55" i="4"/>
  <c r="DB55" i="4"/>
  <c r="E55" i="4"/>
  <c r="EZ55" i="4" s="1"/>
  <c r="EO54" i="4"/>
  <c r="EN54" i="4" s="1"/>
  <c r="DT54" i="4"/>
  <c r="DB54" i="4"/>
  <c r="E54" i="4"/>
  <c r="EZ54" i="4" s="1"/>
  <c r="EO53" i="4"/>
  <c r="EN53" i="4" s="1"/>
  <c r="DT53" i="4"/>
  <c r="DB53" i="4"/>
  <c r="EO52" i="4"/>
  <c r="EN52" i="4" s="1"/>
  <c r="DT52" i="4"/>
  <c r="DB52" i="4"/>
  <c r="E52" i="4"/>
  <c r="EZ52" i="4" s="1"/>
  <c r="EO51" i="4"/>
  <c r="EN51" i="4" s="1"/>
  <c r="DT51" i="4"/>
  <c r="DB51" i="4"/>
  <c r="E51" i="4"/>
  <c r="EZ51" i="4" s="1"/>
  <c r="EO59" i="4"/>
  <c r="EN59" i="4" s="1"/>
  <c r="DT59" i="4"/>
  <c r="DB59" i="4"/>
  <c r="E59" i="4"/>
  <c r="EZ59" i="4" s="1"/>
  <c r="E63" i="4"/>
  <c r="DB66" i="4" l="1"/>
  <c r="EO66" i="4"/>
  <c r="DT66" i="4"/>
  <c r="E66" i="4"/>
  <c r="EX63" i="4"/>
  <c r="EY63" i="4" s="1"/>
  <c r="EZ63" i="4" s="1"/>
  <c r="EN19" i="4"/>
  <c r="EN66" i="4" s="1"/>
  <c r="EZ19" i="4"/>
  <c r="EO64" i="4"/>
  <c r="EN64" i="4" s="1"/>
  <c r="EO63" i="4"/>
  <c r="EO67" i="4" l="1"/>
  <c r="EO68" i="4" s="1"/>
  <c r="EN63" i="4"/>
  <c r="EN67" i="4" s="1"/>
  <c r="EN68" i="4" s="1"/>
  <c r="EZ66" i="4"/>
  <c r="E64" i="4"/>
  <c r="E67" i="4" s="1"/>
  <c r="E68" i="4" s="1"/>
  <c r="EZ64" i="4" l="1"/>
  <c r="DB67" i="4" l="1"/>
  <c r="DB68" i="4" s="1"/>
  <c r="DT67" i="4"/>
  <c r="DT68" i="4" s="1"/>
  <c r="EX67" i="4"/>
  <c r="EW67" i="4"/>
  <c r="EV67" i="4"/>
  <c r="EW68" i="4"/>
  <c r="EY67" i="4" l="1"/>
  <c r="EZ67" i="4" s="1"/>
  <c r="EX68" i="4"/>
  <c r="EV68" i="4"/>
  <c r="EY68" i="4" l="1"/>
  <c r="EZ68" i="4" s="1"/>
</calcChain>
</file>

<file path=xl/sharedStrings.xml><?xml version="1.0" encoding="utf-8"?>
<sst xmlns="http://schemas.openxmlformats.org/spreadsheetml/2006/main" count="340" uniqueCount="128">
  <si>
    <t>старше трех лет</t>
  </si>
  <si>
    <t>от двух месяцев 
до одного года</t>
  </si>
  <si>
    <t>от одного года 
до трех лет</t>
  </si>
  <si>
    <t>для воспитанников с фонетико-фонематическим нарушением речи и нарушением произношения отдельных слов</t>
  </si>
  <si>
    <t>для воспитанников с тяжелыми нарушениями речи, для слабовидящих воспитанников, для воспитанников с амблиопией, косоглазием, для воспитанников с задержкой психического развития, для воспитанников с умственной отсталостью легкой степени</t>
  </si>
  <si>
    <t>для слабослышащих воспитанников, для воспитанников с нарушениями опорно-двигательного аппарата, для воспитанников с умственной отсталостью умеренной, тяжелой степени, для воспитанников с аутизмом, для воспитанников со сложным дефектом (имеющих сочетание двух или более недостатков в физическом и (или) психическом развитии), для воспитанников с иными ограниченными возможностями здоровья</t>
  </si>
  <si>
    <t>для глухих воспитанников, для слепых воспитанников</t>
  </si>
  <si>
    <t>в том числе:</t>
  </si>
  <si>
    <t>среднее общее образование (10–11 классы)</t>
  </si>
  <si>
    <t>обучение по адаптированным основным общеобразовательным программам</t>
  </si>
  <si>
    <t>основное общее образование (5–9 классы)</t>
  </si>
  <si>
    <t>№ п/п</t>
  </si>
  <si>
    <t xml:space="preserve">по уровням общего образования </t>
  </si>
  <si>
    <t>начальное общее образование (1–4 классы) 
в соответствии с федеральным образовательным стандартом</t>
  </si>
  <si>
    <t>основное общее образование (5–9 классы) в соответствии с федеральным образовательным стандартом</t>
  </si>
  <si>
    <t>среднее общее образование (10–11 классы) 
в соответствии с федеральным образовательным стандартом</t>
  </si>
  <si>
    <t xml:space="preserve">начальное общее образование (1–4 классы) </t>
  </si>
  <si>
    <t>в том числе по направленностям групп:</t>
  </si>
  <si>
    <t xml:space="preserve">основное общее образование 
(5-9 классы)  </t>
  </si>
  <si>
    <t>Общеразвивающей направленности для детей</t>
  </si>
  <si>
    <t>Компенсирующей направленности  для детей</t>
  </si>
  <si>
    <t xml:space="preserve">начальное общее образование
  (1-4 классы)   </t>
  </si>
  <si>
    <t>глухие обучающиеся</t>
  </si>
  <si>
    <t>слабослышащие обучающиеся</t>
  </si>
  <si>
    <t>слепые обучающиеся</t>
  </si>
  <si>
    <t>слабовидящие обучающиеся</t>
  </si>
  <si>
    <t>обучающиеся с тяжелыми нарушениями речи</t>
  </si>
  <si>
    <t>обучающиеся с нарушениями опорно-двигательного аппарата</t>
  </si>
  <si>
    <t>обучающиеся с задержкой психического развития</t>
  </si>
  <si>
    <t>обучающиеся с расстройствами аутистического спектра</t>
  </si>
  <si>
    <t>обучающиеся с умственной отсталостью (интеллектуальными нарушениями)</t>
  </si>
  <si>
    <t xml:space="preserve">среднее общее образование (10-11) классы)   </t>
  </si>
  <si>
    <t>в разновозрастных группах для воспитанников от двух месяцев до семи лет в сельской местности (воспитанники в возрасте от двух месяцев до одного года, от одного года до трех лет, старше трех лет)</t>
  </si>
  <si>
    <t>Комбинированной направленности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</si>
  <si>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Оздоровительной направленности (дети с туберкулезной интоксикацией, часто болеющие дети и другие категории детей, нуждающихся в длительном лечении и проведении для них необходимого комплекса специальных лечебно-оздоровительных мероприятий)</t>
  </si>
  <si>
    <t>Всего:</t>
  </si>
  <si>
    <t>обучающиеся на уровне начального общего образования</t>
  </si>
  <si>
    <t>обучающиеся на уровне основного общего образования</t>
  </si>
  <si>
    <t>Тип населенного пункта (городской / сельский)</t>
  </si>
  <si>
    <t>Всего по городской местности:</t>
  </si>
  <si>
    <t>Всего по сельской местности:</t>
  </si>
  <si>
    <t>ИТОГ:</t>
  </si>
  <si>
    <t>Х</t>
  </si>
  <si>
    <t>Прогнозируемая численность обучающихся по уровням общего образования, всего:</t>
  </si>
  <si>
    <t>обучение по основным общеобразовательным программам (за исключением инвалидов)</t>
  </si>
  <si>
    <t>обучение по основным общеобразовательным программам (в части инвалидов)</t>
  </si>
  <si>
    <t>по основным обще-образовательным программам (за исключением инвалидов)</t>
  </si>
  <si>
    <t>по основным обще-образовательным программам (в части инвалидов)</t>
  </si>
  <si>
    <t>по адаптированным основным обще-образовательным программам</t>
  </si>
  <si>
    <t>начальное общее образование (1–4 классы) 
с одновременным круглосуточным проживанием в  обще-образовательной организации, имеющей интернат</t>
  </si>
  <si>
    <t>основное общее образование (5–9 классы) 
с одновременным круглосуточным проживанием в  обще-образовательной организации, имеющей интернат</t>
  </si>
  <si>
    <t>Наименование муниципальных образований Московской области / общеобразовательных организаций</t>
  </si>
  <si>
    <t>среднее общее образование (10–11 классы) 
с одновременным круглосуточным проживанием в  обще-образовательной организации, имеющей интернат</t>
  </si>
  <si>
    <t>начальное общее образование (1–4 классы) с одновременным круглосуточным проживанием в общеобразовательной организации, имеющей интернат</t>
  </si>
  <si>
    <t>обучение общеобразовательной организацией детей-инвалидов на дому с применением дистанционных образовательных технологий</t>
  </si>
  <si>
    <t xml:space="preserve">обучение общеобразовательной организацией детей, нуждающихся в длительном лечении, а также детей-инвалидов на дому </t>
  </si>
  <si>
    <t>воспитанников дошкольных групп общеобразовательных организаций с режимом работы полного дня:</t>
  </si>
  <si>
    <t>воспитанников дошкольных групп общеобразовательных организаций с режимом работы сокращенного дня</t>
  </si>
  <si>
    <t>воспитанников дошкольных групп общеобразовательных организаций с режимом кратковременного пребывания</t>
  </si>
  <si>
    <t>воспитанников дошкольных групп общеобразовательных организаций с режимом круглосуточного пребывания</t>
  </si>
  <si>
    <t>Прогнозируемая средняя численность обучающихся, получающих образование по дополнительным общеразвивающим программам в общеобразовательных организациях в Московской области</t>
  </si>
  <si>
    <t>Прогнозируемая средняя численность обучающихся, получающих образование по общеобразовательным программам начального общего, основного общего, среднего общего образования в общеобразовательных организациях в Московской области, за которыми осуществляется присмотр и уход в группах продленного дня</t>
  </si>
  <si>
    <t xml:space="preserve">Прогнозируемая средняя численность педагогических работникам общеобразовательных организаций – выпускникам профессиональных образовательных организаций 
или образовательных организаций высшего образования, при условии занятия ими в муниципальных общеобразовательных организациях штатной должности педагогического работника (не менее одной ставки) в течении трех лет со дня окончания ими профессиональных образовательных организаций или образовательных организаций высшего образования:
приступивших впервые в год окончания соответствующей образовательной организации к работе в должностях педагогических работников в муниципальных общеобразовательных организациях; призванных в Вооруженные Силы Российской Федерации и приступившим впервые к работе в должностях педагогических работников в муниципальных общеобразовательных организациях непосредственно после прохождения военной службы по призыву в Вооруженных Силах Российской Федерации; приступивших впервые к работе в должностях педагогических работников в муниципальных общеобразовательных организациях после окончания отпуска (части отпуска) по уходу за ребенком до достижения им возраста трех лет, если данные обстоятельства препятствовали началу трудовой деятельности, учитываемая при расчетах объемов расходов бюджета Московской области на 2020 год и на плановый период 2021 и 2022 годов на предоставление субвенций </t>
  </si>
  <si>
    <t>Дата начала функциони-рования организации</t>
  </si>
  <si>
    <t>из них:</t>
  </si>
  <si>
    <t>Кассовые расходы муниципальных общеобразовательных организаций на оплату труда работников в 2019 году (тыс. руб.)</t>
  </si>
  <si>
    <t>Фактическая среднегодовая численность обучающихся в 2019 году
(рассчитывается по численности поданной в отчетах за 2 кв 2019 года и 2019 год)</t>
  </si>
  <si>
    <t>на оплату труда педагогических работников, всего</t>
  </si>
  <si>
    <t>на оплату труда педагогических работников (без учета выплат за ГИА)
(с учетом выплаты средств за классное руководство и иного межбюджетного транcферта в форме дотаций из бюджета МО)</t>
  </si>
  <si>
    <t>выплаты за ГИА</t>
  </si>
  <si>
    <t>АХР, УВР и иных работников</t>
  </si>
  <si>
    <t>обучающиеся на уровне среднего общего образования</t>
  </si>
  <si>
    <t>МОУ гимназия №1</t>
  </si>
  <si>
    <t>МОУ СОШ №2 имени 37 ГСД Красной Армии</t>
  </si>
  <si>
    <t>МОУ лицей № 4</t>
  </si>
  <si>
    <t>МОУ гимназия № 5</t>
  </si>
  <si>
    <t>МОУ СОШ № 6</t>
  </si>
  <si>
    <t>МОУ СОШ № 7</t>
  </si>
  <si>
    <t>МОУ СОШ № 8</t>
  </si>
  <si>
    <t>МОУ СОШ № 9</t>
  </si>
  <si>
    <t>МОУ СОШ № 10</t>
  </si>
  <si>
    <t>МОУ СОШ № 11 имени Героя Советского Союза Е.И. Ларюшина</t>
  </si>
  <si>
    <t>МОУ лицей №12</t>
  </si>
  <si>
    <t>МОУ СОШ № 13</t>
  </si>
  <si>
    <t>МОУ ТСОШ № 14</t>
  </si>
  <si>
    <t>МБОУ "Лицей № 15"</t>
  </si>
  <si>
    <t>МБОУ гимназия №16 "Интерес"</t>
  </si>
  <si>
    <t>МОУ Школа № 17</t>
  </si>
  <si>
    <t>МОУ гимназия № 18</t>
  </si>
  <si>
    <t>МОУ Томилинская СОШ №19</t>
  </si>
  <si>
    <t>МОУ гимназия №20</t>
  </si>
  <si>
    <t>МОУ СОШ №21</t>
  </si>
  <si>
    <t>МОУ гимназия № 24</t>
  </si>
  <si>
    <t>МОУ СОШ № 25</t>
  </si>
  <si>
    <t>МБОУ СОШ №27</t>
  </si>
  <si>
    <t>МОУ СОШ №28</t>
  </si>
  <si>
    <t>МОУ гимназия №41</t>
  </si>
  <si>
    <t>МОУ лицей № 42</t>
  </si>
  <si>
    <t>МОУ гимназия № 43</t>
  </si>
  <si>
    <t>МОУ гимназия № 44</t>
  </si>
  <si>
    <t>МОУ Кадетская школа</t>
  </si>
  <si>
    <t>МОУ гимназия №46</t>
  </si>
  <si>
    <t>МОУ СОШ № 47</t>
  </si>
  <si>
    <t>МОУ СОШ № 48</t>
  </si>
  <si>
    <t>МОУ СОШ № 52</t>
  </si>
  <si>
    <t>МОУ "Школа № 53"</t>
  </si>
  <si>
    <t>МБОУ школа № 54</t>
  </si>
  <si>
    <t>МОУ "КСОШ№55"</t>
  </si>
  <si>
    <t>МОУ "Гимназия №56"</t>
  </si>
  <si>
    <t>МОУ СОШ 59</t>
  </si>
  <si>
    <t>МОУ школа-интернат IV вида</t>
  </si>
  <si>
    <t>МБОУ школа - интернат №3 "Развитие"</t>
  </si>
  <si>
    <t>ул. Камова д.4 м-н Самолет</t>
  </si>
  <si>
    <t>2 корпус МОУ СОШ №28 (МО г. Люберцы северо-восточная часть квартал №2)</t>
  </si>
  <si>
    <t>Общеобразовательная школа на 1100 мест, г.о. Люберцы, ЖК "Самолет-Томилино"</t>
  </si>
  <si>
    <t>Общеобразовательная школа на 1500 мест, г.о. Люберцы, район "Красная горка", мкр. 12</t>
  </si>
  <si>
    <t>МОУ Токаревская ООШ № 22</t>
  </si>
  <si>
    <t>МОУ СЖСОШ № 23</t>
  </si>
  <si>
    <t>Городской</t>
  </si>
  <si>
    <t>Сельский</t>
  </si>
  <si>
    <t>01.09.2020</t>
  </si>
  <si>
    <t>Общеобразовательная школа на 400 мест, г.о. Люберцы, п. Марусино</t>
  </si>
  <si>
    <t>01.09.2021</t>
  </si>
  <si>
    <t xml:space="preserve">Прогнозируемая средняя численность педагогических работников, осуществляющих функции классного руководителя в муниципальных общеобразовательных организациях 
в Московской области, реализующих программы начального общего, основного общего, среднего общего образования
</t>
  </si>
  <si>
    <t>УТВЕРЖДЕНА</t>
  </si>
  <si>
    <t>Постановлением администрации муниципального образования городской округ Люберцы Московской области</t>
  </si>
  <si>
    <t>Прогнозируемая средняя численность обучающихся, работников в муниципальных общеобразовательных организациях городского округа Люберцы Московской области, учитываемая при расчетах объемов расходов бюджета Московской области на 2021 год и плановый период 2022 и 2023 годов на предоставление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городского округа Люберцы Московской области, обеспечение дополнительного образования детей в муниципальных общеобразовательных организациях городского округа Люберцы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на 2021 (2022, 2023) год, рассчитанный на основании численности обучающихся за периоды с 01.01.2021 (2022, 2023) по 31.08.2021 (2022, 2023) и с 01.09.2021 (2022, 2023) по 31.12.2021 (2022, 2023)</t>
  </si>
  <si>
    <t>от 08.06.2020 № 1627-ПА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</si>
</sst>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_р_."/>
  </numFmts>
  <fonts count="19" x14ac:knownFonts="1">
    <font>
      <sz val="11"/>
      <color theme="1"/>
      <name val="Calibri"/>
      <family val="2"/>
      <charset val="204"/>
      <scheme val="minor"/>
    </font>
    <font>
      <sz val="10"/>
      <name val="Arial"/>
      <family val="2"/>
      <charset val="204"/>
    </font>
    <font>
      <sz val="11"/>
      <color indexed="8"/>
      <name val="Calibri"/>
      <family val="2"/>
      <charset val="204"/>
    </font>
    <font>
      <sz val="12"/>
      <name val="Times New Roman"/>
      <family val="1"/>
      <charset val="204"/>
    </font>
    <font>
      <sz val="11"/>
      <name val="Times New Roman"/>
      <family val="1"/>
      <charset val="204"/>
    </font>
    <font>
      <sz val="14"/>
      <name val="Times New Roman"/>
      <family val="1"/>
      <charset val="204"/>
    </font>
    <font>
      <sz val="14"/>
      <name val="Arial Cyr"/>
      <charset val="204"/>
    </font>
    <font>
      <sz val="16"/>
      <name val="Times New Roman"/>
      <family val="1"/>
      <charset val="204"/>
    </font>
    <font>
      <sz val="20"/>
      <color indexed="8"/>
      <name val="Times New Roman"/>
      <family val="1"/>
      <charset val="204"/>
    </font>
    <font>
      <sz val="10"/>
      <name val="Arial Cyr"/>
      <charset val="204"/>
    </font>
    <font>
      <b/>
      <sz val="12"/>
      <name val="Times New Roman"/>
      <family val="1"/>
      <charset val="204"/>
    </font>
    <font>
      <sz val="10"/>
      <name val="Helv"/>
      <charset val="204"/>
    </font>
    <font>
      <sz val="11"/>
      <color theme="1"/>
      <name val="Calibri"/>
      <family val="2"/>
      <charset val="204"/>
      <scheme val="minor"/>
    </font>
    <font>
      <b/>
      <sz val="14"/>
      <name val="Times New Roman"/>
      <family val="1"/>
      <charset val="204"/>
    </font>
    <font>
      <b/>
      <sz val="14"/>
      <color theme="1"/>
      <name val="Times New Roman"/>
      <family val="1"/>
      <charset val="204"/>
    </font>
    <font>
      <sz val="14"/>
      <color rgb="FF000000"/>
      <name val="Calibri"/>
      <family val="2"/>
      <charset val="204"/>
    </font>
    <font>
      <sz val="14"/>
      <color rgb="FF000000"/>
      <name val="Times New Roman"/>
      <family val="1"/>
      <charset val="204"/>
    </font>
    <font>
      <sz val="22"/>
      <color indexed="8"/>
      <name val="Times New Roman"/>
      <family val="1"/>
      <charset val="204"/>
    </font>
    <font>
      <b/>
      <sz val="14"/>
      <color indexed="8"/>
      <name val="Times New Roman"/>
      <family val="1"/>
      <charset val="204"/>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right style="thin">
        <color indexed="64"/>
      </right>
      <top style="thin">
        <color rgb="FF000000"/>
      </top>
      <bottom style="thin">
        <color indexed="64"/>
      </bottom>
      <diagonal/>
    </border>
  </borders>
  <cellStyleXfs count="24">
    <xf numFmtId="0" fontId="0" fillId="0" borderId="0"/>
    <xf numFmtId="0" fontId="2" fillId="0" borderId="0"/>
    <xf numFmtId="0" fontId="9" fillId="0" borderId="0"/>
    <xf numFmtId="0" fontId="11" fillId="0" borderId="0"/>
    <xf numFmtId="164" fontId="9" fillId="0" borderId="0" applyFont="0" applyFill="0" applyBorder="0" applyAlignment="0" applyProtection="0"/>
    <xf numFmtId="0" fontId="1" fillId="0" borderId="0"/>
    <xf numFmtId="0" fontId="1" fillId="0" borderId="0"/>
    <xf numFmtId="0" fontId="9" fillId="0" borderId="0"/>
    <xf numFmtId="0" fontId="9" fillId="0" borderId="0"/>
    <xf numFmtId="0" fontId="9" fillId="0" borderId="0"/>
    <xf numFmtId="0" fontId="9" fillId="0" borderId="0"/>
    <xf numFmtId="0" fontId="12" fillId="0" borderId="0"/>
    <xf numFmtId="0" fontId="2" fillId="0" borderId="0"/>
    <xf numFmtId="0" fontId="2" fillId="0" borderId="0"/>
    <xf numFmtId="0" fontId="12" fillId="0" borderId="0"/>
    <xf numFmtId="0" fontId="12" fillId="0" borderId="0"/>
    <xf numFmtId="0" fontId="12" fillId="0" borderId="0"/>
    <xf numFmtId="0" fontId="2" fillId="0" borderId="0"/>
    <xf numFmtId="0" fontId="2" fillId="0" borderId="0"/>
    <xf numFmtId="0" fontId="9" fillId="0" borderId="0"/>
    <xf numFmtId="0" fontId="9" fillId="0" borderId="0"/>
    <xf numFmtId="0" fontId="11" fillId="0" borderId="0"/>
    <xf numFmtId="164" fontId="9" fillId="0" borderId="0" applyFont="0" applyFill="0" applyBorder="0" applyAlignment="0" applyProtection="0"/>
    <xf numFmtId="0" fontId="2" fillId="0" borderId="0"/>
  </cellStyleXfs>
  <cellXfs count="82">
    <xf numFmtId="0" fontId="0" fillId="0" borderId="0" xfId="0"/>
    <xf numFmtId="3" fontId="3" fillId="0" borderId="0" xfId="0" applyNumberFormat="1" applyFont="1" applyFill="1" applyAlignment="1">
      <alignment horizontal="center" vertical="center"/>
    </xf>
    <xf numFmtId="3" fontId="4" fillId="0" borderId="0" xfId="0" applyNumberFormat="1" applyFont="1" applyFill="1" applyAlignment="1">
      <alignment horizontal="center" vertical="center"/>
    </xf>
    <xf numFmtId="0" fontId="6" fillId="0" borderId="0" xfId="0" applyFont="1" applyFill="1" applyAlignment="1">
      <alignment vertical="center"/>
    </xf>
    <xf numFmtId="0" fontId="8" fillId="0" borderId="0" xfId="1" applyFont="1" applyFill="1" applyBorder="1" applyAlignment="1">
      <alignment vertical="center" wrapText="1"/>
    </xf>
    <xf numFmtId="3" fontId="5" fillId="0" borderId="0" xfId="2" applyNumberFormat="1" applyFont="1" applyFill="1" applyBorder="1" applyAlignment="1">
      <alignment vertical="center" wrapText="1"/>
    </xf>
    <xf numFmtId="3" fontId="5" fillId="0" borderId="0" xfId="0" applyNumberFormat="1" applyFont="1" applyFill="1" applyAlignment="1">
      <alignment horizontal="center" vertical="center" wrapText="1"/>
    </xf>
    <xf numFmtId="3" fontId="3" fillId="0" borderId="0" xfId="0" applyNumberFormat="1" applyFont="1" applyFill="1" applyAlignment="1">
      <alignment horizontal="center" vertical="center" wrapText="1"/>
    </xf>
    <xf numFmtId="3" fontId="4" fillId="0" borderId="0" xfId="0" applyNumberFormat="1" applyFont="1" applyFill="1" applyAlignment="1">
      <alignment horizontal="center" vertical="center" wrapText="1"/>
    </xf>
    <xf numFmtId="3" fontId="4" fillId="0" borderId="0" xfId="0" applyNumberFormat="1" applyFont="1" applyFill="1" applyBorder="1" applyAlignment="1">
      <alignment horizontal="center" vertical="center" wrapText="1"/>
    </xf>
    <xf numFmtId="3" fontId="4" fillId="0" borderId="0" xfId="0" applyNumberFormat="1" applyFont="1" applyFill="1" applyBorder="1" applyAlignment="1">
      <alignment horizontal="center" vertical="center"/>
    </xf>
    <xf numFmtId="0" fontId="7" fillId="0" borderId="0" xfId="3" applyFont="1" applyFill="1" applyBorder="1" applyAlignment="1">
      <alignment vertical="center"/>
    </xf>
    <xf numFmtId="165" fontId="14" fillId="0" borderId="1" xfId="0" applyNumberFormat="1" applyFont="1" applyFill="1" applyBorder="1" applyAlignment="1">
      <alignment horizontal="left" vertical="center" wrapText="1"/>
    </xf>
    <xf numFmtId="165" fontId="13" fillId="0" borderId="1" xfId="0" applyNumberFormat="1" applyFont="1" applyFill="1" applyBorder="1" applyAlignment="1" applyProtection="1">
      <alignment horizontal="center" vertical="center" wrapText="1"/>
      <protection locked="0"/>
    </xf>
    <xf numFmtId="165" fontId="13"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wrapText="1"/>
    </xf>
    <xf numFmtId="3" fontId="13" fillId="0" borderId="1" xfId="0" applyNumberFormat="1" applyFont="1" applyFill="1" applyBorder="1" applyAlignment="1">
      <alignment horizontal="center" vertical="center"/>
    </xf>
    <xf numFmtId="165" fontId="10" fillId="0" borderId="0" xfId="0" applyNumberFormat="1" applyFont="1" applyFill="1" applyAlignment="1">
      <alignment horizontal="center" vertical="center"/>
    </xf>
    <xf numFmtId="165" fontId="13" fillId="0" borderId="1" xfId="0" applyNumberFormat="1" applyFont="1" applyFill="1" applyBorder="1" applyAlignment="1" applyProtection="1">
      <alignment horizontal="left" vertical="center" wrapText="1"/>
      <protection locked="0"/>
    </xf>
    <xf numFmtId="165" fontId="14"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6" fillId="0" borderId="15" xfId="0" applyFont="1" applyFill="1" applyBorder="1" applyAlignment="1">
      <alignment horizontal="left" vertical="center" wrapText="1"/>
    </xf>
    <xf numFmtId="0" fontId="15" fillId="0" borderId="16" xfId="0" applyFont="1" applyFill="1" applyBorder="1" applyAlignment="1">
      <alignment horizontal="center" vertical="center" wrapText="1"/>
    </xf>
    <xf numFmtId="0" fontId="5" fillId="0" borderId="17" xfId="0" applyFont="1" applyFill="1" applyBorder="1" applyAlignment="1">
      <alignment horizontal="left" vertical="center"/>
    </xf>
    <xf numFmtId="0" fontId="15" fillId="0" borderId="1" xfId="0" applyFont="1" applyFill="1" applyBorder="1" applyAlignment="1">
      <alignment horizontal="center" vertical="center" wrapText="1"/>
    </xf>
    <xf numFmtId="0" fontId="5" fillId="0" borderId="7" xfId="0" applyFont="1" applyFill="1" applyBorder="1" applyAlignment="1">
      <alignment horizontal="left" vertical="center"/>
    </xf>
    <xf numFmtId="0" fontId="15" fillId="0" borderId="5" xfId="0" applyFont="1" applyFill="1" applyBorder="1" applyAlignment="1">
      <alignment horizontal="center" vertical="center" wrapText="1"/>
    </xf>
    <xf numFmtId="0" fontId="5" fillId="0" borderId="13" xfId="0" applyFont="1" applyFill="1" applyBorder="1" applyAlignment="1">
      <alignment horizontal="left" vertical="center"/>
    </xf>
    <xf numFmtId="0" fontId="5" fillId="0" borderId="1" xfId="0" applyFont="1" applyFill="1" applyBorder="1" applyAlignment="1">
      <alignment horizontal="left" vertical="center"/>
    </xf>
    <xf numFmtId="0" fontId="5" fillId="0" borderId="13" xfId="0" applyFont="1" applyFill="1" applyBorder="1" applyAlignment="1">
      <alignment horizontal="left" vertical="center" wrapText="1"/>
    </xf>
    <xf numFmtId="3" fontId="3" fillId="0" borderId="1" xfId="0" applyNumberFormat="1" applyFont="1" applyFill="1" applyBorder="1" applyAlignment="1">
      <alignment horizontal="center" vertical="center"/>
    </xf>
    <xf numFmtId="166" fontId="3" fillId="0" borderId="1" xfId="0" applyNumberFormat="1" applyFont="1" applyFill="1" applyBorder="1" applyAlignment="1" applyProtection="1">
      <alignment horizontal="left" vertical="center"/>
      <protection locked="0"/>
    </xf>
    <xf numFmtId="165" fontId="3" fillId="0" borderId="1" xfId="2" applyNumberFormat="1" applyFont="1" applyFill="1" applyBorder="1" applyAlignment="1">
      <alignment horizontal="center" vertical="center" wrapText="1"/>
    </xf>
    <xf numFmtId="165" fontId="3" fillId="0" borderId="1" xfId="23" applyNumberFormat="1" applyFont="1" applyFill="1" applyBorder="1" applyAlignment="1">
      <alignment horizontal="center" vertical="center"/>
    </xf>
    <xf numFmtId="3" fontId="4" fillId="0" borderId="0" xfId="0" applyNumberFormat="1" applyFont="1" applyFill="1" applyBorder="1" applyAlignment="1">
      <alignment horizontal="center" vertical="center" wrapText="1"/>
    </xf>
    <xf numFmtId="165" fontId="13"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17" fillId="0" borderId="0" xfId="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17" fillId="0" borderId="0" xfId="1" applyFont="1" applyFill="1" applyBorder="1" applyAlignment="1">
      <alignment horizontal="center" vertical="center" wrapText="1"/>
    </xf>
    <xf numFmtId="165" fontId="3" fillId="0" borderId="1" xfId="2" applyNumberFormat="1" applyFont="1" applyFill="1" applyBorder="1" applyAlignment="1">
      <alignment horizontal="center" vertical="center"/>
    </xf>
    <xf numFmtId="0" fontId="17" fillId="0" borderId="0" xfId="1" applyFont="1" applyFill="1" applyBorder="1" applyAlignment="1">
      <alignment vertical="center" wrapText="1"/>
    </xf>
    <xf numFmtId="3" fontId="5" fillId="0" borderId="3" xfId="2" applyNumberFormat="1" applyFont="1" applyFill="1" applyBorder="1" applyAlignment="1">
      <alignment horizontal="center" vertical="center" wrapText="1"/>
    </xf>
    <xf numFmtId="3" fontId="5" fillId="0" borderId="4" xfId="2" applyNumberFormat="1" applyFont="1" applyFill="1" applyBorder="1" applyAlignment="1">
      <alignment horizontal="center" vertical="center" wrapText="1"/>
    </xf>
    <xf numFmtId="3" fontId="5" fillId="0" borderId="5" xfId="2" applyNumberFormat="1" applyFont="1" applyFill="1" applyBorder="1" applyAlignment="1">
      <alignment horizontal="center" vertical="center" wrapText="1"/>
    </xf>
    <xf numFmtId="0" fontId="8" fillId="0" borderId="0" xfId="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center" vertical="center" textRotation="90" wrapText="1"/>
    </xf>
    <xf numFmtId="3" fontId="5" fillId="0" borderId="1" xfId="1" applyNumberFormat="1" applyFont="1" applyFill="1" applyBorder="1" applyAlignment="1">
      <alignment horizontal="center" vertical="center" wrapText="1"/>
    </xf>
    <xf numFmtId="3" fontId="5" fillId="0" borderId="3" xfId="0" applyNumberFormat="1" applyFont="1" applyFill="1" applyBorder="1" applyAlignment="1">
      <alignment horizontal="center" vertical="center" wrapText="1"/>
    </xf>
    <xf numFmtId="3" fontId="5" fillId="0" borderId="5"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3" fontId="3" fillId="0" borderId="3" xfId="0" applyNumberFormat="1" applyFont="1" applyFill="1" applyBorder="1" applyAlignment="1">
      <alignment horizontal="center" vertical="center" wrapText="1"/>
    </xf>
    <xf numFmtId="3" fontId="3" fillId="0" borderId="4" xfId="0" applyNumberFormat="1" applyFont="1" applyFill="1" applyBorder="1" applyAlignment="1">
      <alignment horizontal="center" vertical="center" wrapText="1"/>
    </xf>
    <xf numFmtId="3" fontId="3" fillId="0" borderId="5" xfId="0" applyNumberFormat="1" applyFont="1" applyFill="1" applyBorder="1" applyAlignment="1">
      <alignment horizontal="center" vertical="center" wrapText="1"/>
    </xf>
    <xf numFmtId="3" fontId="5" fillId="0" borderId="6" xfId="0" applyNumberFormat="1" applyFont="1" applyFill="1" applyBorder="1" applyAlignment="1">
      <alignment horizontal="center" vertical="center" wrapText="1"/>
    </xf>
    <xf numFmtId="3" fontId="5" fillId="0" borderId="8" xfId="0" applyNumberFormat="1" applyFont="1" applyFill="1" applyBorder="1" applyAlignment="1">
      <alignment horizontal="center" vertical="center" wrapText="1"/>
    </xf>
    <xf numFmtId="3" fontId="5" fillId="0" borderId="7"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textRotation="90" wrapText="1"/>
    </xf>
    <xf numFmtId="165" fontId="7" fillId="0" borderId="0" xfId="0" applyNumberFormat="1" applyFont="1" applyFill="1" applyAlignment="1">
      <alignment horizontal="right" vertical="top" wrapText="1"/>
    </xf>
    <xf numFmtId="3" fontId="5" fillId="0" borderId="1" xfId="0" applyNumberFormat="1" applyFont="1" applyFill="1" applyBorder="1" applyAlignment="1">
      <alignment horizontal="center" vertical="center"/>
    </xf>
    <xf numFmtId="0" fontId="18" fillId="0" borderId="0" xfId="1" applyFont="1" applyFill="1" applyBorder="1" applyAlignment="1">
      <alignment horizontal="center" vertical="center" wrapText="1"/>
    </xf>
    <xf numFmtId="3" fontId="5" fillId="0" borderId="0" xfId="0" applyNumberFormat="1" applyFont="1" applyFill="1" applyAlignment="1">
      <alignment horizontal="center" vertical="center"/>
    </xf>
    <xf numFmtId="3" fontId="5" fillId="0" borderId="0" xfId="0" applyNumberFormat="1" applyFont="1" applyFill="1" applyAlignment="1">
      <alignment horizontal="center" vertical="center" wrapText="1"/>
    </xf>
    <xf numFmtId="3" fontId="5" fillId="0" borderId="9" xfId="2" applyNumberFormat="1" applyFont="1" applyFill="1" applyBorder="1" applyAlignment="1">
      <alignment horizontal="center" vertical="center" wrapText="1"/>
    </xf>
    <xf numFmtId="3" fontId="5" fillId="0" borderId="10" xfId="2" applyNumberFormat="1" applyFont="1" applyFill="1" applyBorder="1" applyAlignment="1">
      <alignment horizontal="center" vertical="center" wrapText="1"/>
    </xf>
    <xf numFmtId="3" fontId="5" fillId="0" borderId="11" xfId="2" applyNumberFormat="1" applyFont="1" applyFill="1" applyBorder="1" applyAlignment="1">
      <alignment horizontal="center" vertical="center" wrapText="1"/>
    </xf>
    <xf numFmtId="3" fontId="5" fillId="0" borderId="12" xfId="2" applyNumberFormat="1" applyFont="1" applyFill="1" applyBorder="1" applyAlignment="1">
      <alignment horizontal="center" vertical="center" wrapText="1"/>
    </xf>
    <xf numFmtId="3" fontId="5" fillId="0" borderId="2" xfId="2" applyNumberFormat="1" applyFont="1" applyFill="1" applyBorder="1" applyAlignment="1">
      <alignment horizontal="center" vertical="center" wrapText="1"/>
    </xf>
    <xf numFmtId="3" fontId="5" fillId="0" borderId="13" xfId="2" applyNumberFormat="1" applyFont="1" applyFill="1" applyBorder="1" applyAlignment="1">
      <alignment horizontal="center" vertical="center" wrapText="1"/>
    </xf>
    <xf numFmtId="3" fontId="5" fillId="0" borderId="6" xfId="2" applyNumberFormat="1" applyFont="1" applyFill="1" applyBorder="1" applyAlignment="1">
      <alignment horizontal="center" vertical="center" wrapText="1"/>
    </xf>
    <xf numFmtId="3" fontId="5" fillId="0" borderId="8" xfId="2" applyNumberFormat="1" applyFont="1" applyFill="1" applyBorder="1" applyAlignment="1">
      <alignment horizontal="center" vertical="center" wrapText="1"/>
    </xf>
    <xf numFmtId="3" fontId="5" fillId="0" borderId="7" xfId="2" applyNumberFormat="1" applyFont="1" applyFill="1" applyBorder="1" applyAlignment="1">
      <alignment horizontal="center" vertical="center" wrapText="1"/>
    </xf>
  </cellXfs>
  <cellStyles count="24">
    <cellStyle name="Normal_1. Свод по школамNEW" xfId="5"/>
    <cellStyle name="Обычный" xfId="0" builtinId="0"/>
    <cellStyle name="Обычный 2" xfId="6"/>
    <cellStyle name="Обычный 2 2" xfId="2"/>
    <cellStyle name="Обычный 2 2 2" xfId="7"/>
    <cellStyle name="Обычный 2 3" xfId="8"/>
    <cellStyle name="Обычный 2 3 2" xfId="9"/>
    <cellStyle name="Обычный 2_24.06.в МФ госстандарт" xfId="10"/>
    <cellStyle name="Обычный 3" xfId="11"/>
    <cellStyle name="Обычный 3 2" xfId="12"/>
    <cellStyle name="Обычный 3 3" xfId="1"/>
    <cellStyle name="Обычный 3 3 2" xfId="13"/>
    <cellStyle name="Обычный 3 4" xfId="14"/>
    <cellStyle name="Обычный 3 4 2" xfId="15"/>
    <cellStyle name="Обычный 3 5" xfId="16"/>
    <cellStyle name="Обычный 4" xfId="17"/>
    <cellStyle name="Обычный 4 2" xfId="18"/>
    <cellStyle name="Обычный 5" xfId="19"/>
    <cellStyle name="Обычный 5 2" xfId="20"/>
    <cellStyle name="Обычный_24.06.в МФ госстандарт" xfId="23"/>
    <cellStyle name="Обычный_Субсидия на внедр.совр.образ.технологий 2012" xfId="3"/>
    <cellStyle name="Стиль 1" xfId="21"/>
    <cellStyle name="Финансовый 2" xfId="22"/>
    <cellStyle name="Финансовый 2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Z72"/>
  <sheetViews>
    <sheetView tabSelected="1" view="pageBreakPreview" zoomScale="55" zoomScaleNormal="55" zoomScaleSheetLayoutView="55" workbookViewId="0">
      <selection activeCell="U3" sqref="U3:AB3"/>
    </sheetView>
  </sheetViews>
  <sheetFormatPr defaultColWidth="10.42578125" defaultRowHeight="18" customHeight="1" x14ac:dyDescent="0.25"/>
  <cols>
    <col min="1" max="1" width="8.7109375" style="1" customWidth="1"/>
    <col min="2" max="2" width="37.85546875" style="2" customWidth="1"/>
    <col min="3" max="4" width="15.5703125" style="2" customWidth="1"/>
    <col min="5" max="5" width="19.28515625" style="2" customWidth="1"/>
    <col min="6" max="6" width="20.5703125" style="2" customWidth="1"/>
    <col min="7" max="7" width="22.42578125" style="2" customWidth="1"/>
    <col min="8" max="8" width="20.28515625" style="2" customWidth="1"/>
    <col min="9" max="9" width="22.42578125" style="2" customWidth="1"/>
    <col min="10" max="10" width="14.7109375" style="2" customWidth="1"/>
    <col min="11" max="11" width="21.42578125" style="2" customWidth="1"/>
    <col min="12" max="12" width="22.42578125" style="2" customWidth="1"/>
    <col min="13" max="13" width="20.5703125" style="2" customWidth="1"/>
    <col min="14" max="14" width="22.42578125" style="2" customWidth="1"/>
    <col min="15" max="15" width="21.140625" style="2" customWidth="1"/>
    <col min="16" max="16" width="22.42578125" style="2" customWidth="1"/>
    <col min="17" max="17" width="13" style="2" customWidth="1"/>
    <col min="18" max="19" width="20.5703125" style="2" customWidth="1"/>
    <col min="20" max="28" width="10.28515625" style="2" customWidth="1"/>
    <col min="29" max="37" width="11.28515625" style="2" customWidth="1"/>
    <col min="38" max="38" width="15.28515625" style="2" customWidth="1"/>
    <col min="39" max="39" width="16.7109375" style="2" customWidth="1"/>
    <col min="40" max="40" width="20.5703125" style="2" customWidth="1"/>
    <col min="41" max="41" width="16.7109375" style="2" customWidth="1"/>
    <col min="42" max="42" width="15.28515625" style="2" customWidth="1"/>
    <col min="43" max="43" width="16.7109375" style="2" customWidth="1"/>
    <col min="44" max="44" width="20.7109375" style="2" customWidth="1"/>
    <col min="45" max="45" width="16.7109375" style="2" customWidth="1"/>
    <col min="46" max="46" width="14.85546875" style="1" customWidth="1"/>
    <col min="47" max="48" width="15.85546875" style="1" customWidth="1"/>
    <col min="49" max="49" width="20.5703125" style="2" customWidth="1"/>
    <col min="50" max="50" width="21.140625" style="2" customWidth="1"/>
    <col min="51" max="51" width="15.28515625" style="2" customWidth="1"/>
    <col min="52" max="52" width="20.140625" style="2" customWidth="1"/>
    <col min="53" max="53" width="20.85546875" style="2" customWidth="1"/>
    <col min="54" max="54" width="22.42578125" style="2" customWidth="1"/>
    <col min="55" max="55" width="15.28515625" style="2" customWidth="1"/>
    <col min="56" max="56" width="20.140625" style="2" customWidth="1"/>
    <col min="57" max="67" width="24.5703125" style="2" customWidth="1"/>
    <col min="68" max="68" width="10.28515625" style="3" customWidth="1"/>
    <col min="69" max="69" width="9.5703125" style="3" customWidth="1"/>
    <col min="70" max="71" width="11.7109375" style="3" customWidth="1"/>
    <col min="72" max="72" width="10" style="3" customWidth="1"/>
    <col min="73" max="73" width="10.5703125" style="3" customWidth="1"/>
    <col min="74" max="74" width="19.85546875" style="3" customWidth="1"/>
    <col min="75" max="75" width="11.5703125" style="3" customWidth="1"/>
    <col min="76" max="76" width="12.42578125" style="3" customWidth="1"/>
    <col min="77" max="77" width="18" style="3" customWidth="1"/>
    <col min="78" max="78" width="20.140625" style="3" customWidth="1"/>
    <col min="79" max="79" width="16.5703125" style="3" customWidth="1"/>
    <col min="80" max="81" width="12.140625" style="3" customWidth="1"/>
    <col min="82" max="82" width="26.140625" style="3" customWidth="1"/>
    <col min="83" max="83" width="11.140625" style="3" customWidth="1"/>
    <col min="84" max="84" width="9.85546875" style="3" customWidth="1"/>
    <col min="85" max="86" width="12.140625" style="3" customWidth="1"/>
    <col min="87" max="87" width="20.85546875" style="3" customWidth="1"/>
    <col min="88" max="88" width="26.7109375" style="3" customWidth="1"/>
    <col min="89" max="89" width="18.42578125" style="3" customWidth="1"/>
    <col min="90" max="90" width="37.28515625" style="3" customWidth="1"/>
    <col min="91" max="91" width="26.7109375" style="3" customWidth="1"/>
    <col min="92" max="93" width="12.5703125" style="3" customWidth="1"/>
    <col min="94" max="94" width="29.140625" style="3" customWidth="1"/>
    <col min="95" max="95" width="19" style="3" customWidth="1"/>
    <col min="96" max="96" width="41" style="3" customWidth="1"/>
    <col min="97" max="97" width="11.28515625" style="3" customWidth="1"/>
    <col min="98" max="98" width="9.85546875" style="3" customWidth="1"/>
    <col min="99" max="100" width="13.140625" style="3" customWidth="1"/>
    <col min="101" max="101" width="25.85546875" style="3" customWidth="1"/>
    <col min="102" max="102" width="18.85546875" style="3" customWidth="1"/>
    <col min="103" max="103" width="37.5703125" style="3" customWidth="1"/>
    <col min="104" max="104" width="25" style="3" customWidth="1"/>
    <col min="105" max="105" width="22.7109375" style="3" customWidth="1"/>
    <col min="106" max="123" width="20.85546875" style="3" customWidth="1"/>
    <col min="124" max="124" width="14" style="3" customWidth="1"/>
    <col min="125" max="125" width="20.7109375" style="3" customWidth="1"/>
    <col min="126" max="126" width="21.42578125" style="3" customWidth="1"/>
    <col min="127" max="134" width="7.42578125" style="3" customWidth="1"/>
    <col min="135" max="135" width="8.7109375" style="3" customWidth="1"/>
    <col min="136" max="141" width="21" style="3" customWidth="1"/>
    <col min="142" max="142" width="67.28515625" style="3" customWidth="1"/>
    <col min="143" max="143" width="22" style="3" customWidth="1"/>
    <col min="144" max="149" width="21" style="3" hidden="1" customWidth="1"/>
    <col min="150" max="16384" width="10.42578125" style="1"/>
  </cols>
  <sheetData>
    <row r="1" spans="1:154" ht="18" customHeight="1" x14ac:dyDescent="0.25">
      <c r="U1" s="71" t="s">
        <v>124</v>
      </c>
      <c r="V1" s="71"/>
      <c r="W1" s="71"/>
      <c r="X1" s="71"/>
      <c r="Y1" s="71"/>
      <c r="Z1" s="71"/>
      <c r="AA1" s="71"/>
      <c r="AB1" s="71"/>
    </row>
    <row r="2" spans="1:154" ht="51.75" customHeight="1" x14ac:dyDescent="0.25">
      <c r="U2" s="72" t="s">
        <v>125</v>
      </c>
      <c r="V2" s="72"/>
      <c r="W2" s="72"/>
      <c r="X2" s="72"/>
      <c r="Y2" s="72"/>
      <c r="Z2" s="72"/>
      <c r="AA2" s="72"/>
      <c r="AB2" s="72"/>
    </row>
    <row r="3" spans="1:154" ht="18" customHeight="1" x14ac:dyDescent="0.25">
      <c r="U3" s="71" t="s">
        <v>127</v>
      </c>
      <c r="V3" s="71"/>
      <c r="W3" s="71"/>
      <c r="X3" s="71"/>
      <c r="Y3" s="71"/>
      <c r="Z3" s="71"/>
      <c r="AA3" s="71"/>
      <c r="AB3" s="71"/>
    </row>
    <row r="4" spans="1:154" ht="20.25" x14ac:dyDescent="0.25">
      <c r="V4" s="68"/>
      <c r="W4" s="68"/>
      <c r="X4" s="68"/>
      <c r="Y4" s="68"/>
      <c r="Z4" s="68"/>
      <c r="AA4" s="68"/>
      <c r="AB4" s="68"/>
    </row>
    <row r="5" spans="1:154" ht="96" customHeight="1" x14ac:dyDescent="0.25">
      <c r="B5" s="70" t="s">
        <v>126</v>
      </c>
      <c r="C5" s="70"/>
      <c r="D5" s="70"/>
      <c r="E5" s="70"/>
      <c r="F5" s="70"/>
      <c r="G5" s="70"/>
      <c r="H5" s="70"/>
      <c r="I5" s="70"/>
      <c r="J5" s="70"/>
      <c r="K5" s="70"/>
      <c r="L5" s="70"/>
      <c r="M5" s="70"/>
      <c r="N5" s="70"/>
      <c r="O5" s="70"/>
      <c r="P5" s="70"/>
      <c r="Q5" s="70"/>
      <c r="R5" s="70"/>
      <c r="S5" s="70"/>
      <c r="T5" s="70"/>
      <c r="U5" s="70"/>
      <c r="V5" s="70"/>
      <c r="W5" s="70"/>
      <c r="X5" s="70"/>
      <c r="Y5" s="70"/>
      <c r="Z5" s="70"/>
      <c r="AA5" s="70"/>
      <c r="AB5" s="48"/>
      <c r="AC5" s="48"/>
      <c r="AD5" s="4"/>
      <c r="AE5" s="4"/>
      <c r="AF5" s="4"/>
      <c r="AG5" s="4"/>
      <c r="AH5" s="4"/>
      <c r="AI5" s="4"/>
      <c r="AJ5" s="4"/>
      <c r="AK5" s="4"/>
      <c r="AL5" s="4"/>
      <c r="AM5" s="4"/>
      <c r="AN5" s="4"/>
      <c r="AO5" s="4"/>
      <c r="AP5" s="4"/>
      <c r="AQ5" s="4"/>
      <c r="AR5" s="4"/>
      <c r="AS5" s="4"/>
      <c r="AW5" s="1"/>
      <c r="AX5" s="1"/>
      <c r="AY5" s="1"/>
      <c r="AZ5" s="4"/>
      <c r="BA5" s="1"/>
      <c r="BB5" s="1"/>
      <c r="BC5" s="1"/>
      <c r="BD5" s="4"/>
      <c r="BE5" s="4"/>
      <c r="BF5" s="4"/>
      <c r="BG5" s="4"/>
      <c r="BH5" s="4"/>
      <c r="BI5" s="4"/>
      <c r="BJ5" s="4"/>
      <c r="BK5" s="4"/>
      <c r="BL5" s="4"/>
      <c r="BM5" s="4"/>
      <c r="BN5" s="1"/>
      <c r="BO5" s="1"/>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N5" s="5"/>
      <c r="EO5" s="5"/>
      <c r="EP5" s="5"/>
      <c r="EQ5" s="5"/>
      <c r="ER5" s="5"/>
      <c r="ES5" s="5"/>
    </row>
    <row r="6" spans="1:154" ht="23.25" customHeight="1" x14ac:dyDescent="0.25">
      <c r="E6" s="43"/>
      <c r="F6" s="46"/>
      <c r="G6" s="46"/>
      <c r="H6" s="52"/>
      <c r="I6" s="52"/>
      <c r="J6" s="52"/>
      <c r="K6" s="52"/>
      <c r="L6" s="52"/>
      <c r="M6" s="52"/>
      <c r="N6" s="52"/>
      <c r="O6" s="52"/>
      <c r="P6" s="52"/>
      <c r="Q6" s="52"/>
      <c r="R6" s="46"/>
      <c r="S6" s="46"/>
      <c r="T6" s="46"/>
      <c r="U6" s="46"/>
      <c r="V6" s="46"/>
      <c r="W6" s="46"/>
      <c r="X6" s="46"/>
      <c r="Y6" s="46"/>
      <c r="Z6" s="46"/>
      <c r="AA6" s="46"/>
      <c r="AB6" s="46"/>
      <c r="AC6" s="46"/>
      <c r="AD6" s="4"/>
      <c r="AE6" s="4"/>
      <c r="AF6" s="4"/>
      <c r="AG6" s="4"/>
      <c r="AH6" s="4"/>
      <c r="AI6" s="4"/>
      <c r="AJ6" s="4"/>
      <c r="AK6" s="4"/>
      <c r="AL6" s="4"/>
      <c r="AM6" s="4"/>
      <c r="AN6" s="4"/>
      <c r="AO6" s="4"/>
      <c r="AP6" s="4"/>
      <c r="AQ6" s="4"/>
      <c r="AR6" s="4"/>
      <c r="AS6" s="4"/>
      <c r="AW6" s="1"/>
      <c r="AX6" s="1"/>
      <c r="AY6" s="1"/>
      <c r="AZ6" s="4"/>
      <c r="BA6" s="1"/>
      <c r="BB6" s="1"/>
      <c r="BC6" s="1"/>
      <c r="BD6" s="4"/>
      <c r="BE6" s="4"/>
      <c r="BF6" s="4"/>
      <c r="BG6" s="4"/>
      <c r="BH6" s="4"/>
      <c r="BI6" s="4"/>
      <c r="BJ6" s="4"/>
      <c r="BK6" s="4"/>
      <c r="BL6" s="4"/>
      <c r="BM6" s="4"/>
      <c r="BN6" s="1"/>
      <c r="BO6" s="1"/>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N6" s="5"/>
      <c r="EO6" s="5"/>
      <c r="EP6" s="5"/>
      <c r="EQ6" s="5"/>
      <c r="ER6" s="5"/>
      <c r="ES6" s="5"/>
    </row>
    <row r="7" spans="1:154" ht="18.75" customHeight="1" x14ac:dyDescent="0.25">
      <c r="A7" s="60" t="s">
        <v>11</v>
      </c>
      <c r="B7" s="60" t="s">
        <v>51</v>
      </c>
      <c r="C7" s="60" t="s">
        <v>38</v>
      </c>
      <c r="D7" s="61" t="s">
        <v>63</v>
      </c>
      <c r="E7" s="60" t="s">
        <v>43</v>
      </c>
      <c r="F7" s="55" t="s">
        <v>7</v>
      </c>
      <c r="G7" s="55"/>
      <c r="H7" s="55"/>
      <c r="I7" s="55"/>
      <c r="J7" s="55"/>
      <c r="K7" s="55"/>
      <c r="L7" s="55"/>
      <c r="M7" s="55"/>
      <c r="N7" s="55"/>
      <c r="O7" s="55"/>
      <c r="P7" s="55"/>
      <c r="Q7" s="55"/>
      <c r="R7" s="55"/>
      <c r="S7" s="55"/>
      <c r="T7" s="55"/>
      <c r="U7" s="55"/>
      <c r="V7" s="55"/>
      <c r="W7" s="55"/>
      <c r="X7" s="55"/>
      <c r="Y7" s="55"/>
      <c r="Z7" s="55"/>
      <c r="AA7" s="55"/>
      <c r="AB7" s="55"/>
      <c r="AC7" s="69" t="s">
        <v>7</v>
      </c>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55" t="s">
        <v>7</v>
      </c>
      <c r="BF7" s="55"/>
      <c r="BG7" s="55"/>
      <c r="BH7" s="55"/>
      <c r="BI7" s="55"/>
      <c r="BJ7" s="55"/>
      <c r="BK7" s="55"/>
      <c r="BL7" s="55"/>
      <c r="BM7" s="55"/>
      <c r="BN7" s="55"/>
      <c r="BO7" s="55"/>
      <c r="BP7" s="54" t="s">
        <v>7</v>
      </c>
      <c r="BQ7" s="54"/>
      <c r="BR7" s="54"/>
      <c r="BS7" s="54"/>
      <c r="BT7" s="54"/>
      <c r="BU7" s="54"/>
      <c r="BV7" s="54"/>
      <c r="BW7" s="54"/>
      <c r="BX7" s="54"/>
      <c r="BY7" s="54"/>
      <c r="BZ7" s="54"/>
      <c r="CA7" s="54"/>
      <c r="CB7" s="54"/>
      <c r="CC7" s="54"/>
      <c r="CD7" s="54"/>
      <c r="CE7" s="54"/>
      <c r="CF7" s="54"/>
      <c r="CG7" s="54"/>
      <c r="CH7" s="54"/>
      <c r="CI7" s="54"/>
      <c r="CJ7" s="54"/>
      <c r="CK7" s="54"/>
      <c r="CL7" s="54"/>
      <c r="CM7" s="54"/>
      <c r="CN7" s="54" t="s">
        <v>7</v>
      </c>
      <c r="CO7" s="54"/>
      <c r="CP7" s="54"/>
      <c r="CQ7" s="54"/>
      <c r="CR7" s="54"/>
      <c r="CS7" s="54"/>
      <c r="CT7" s="54"/>
      <c r="CU7" s="54"/>
      <c r="CV7" s="54"/>
      <c r="CW7" s="54"/>
      <c r="CX7" s="54"/>
      <c r="CY7" s="54"/>
      <c r="CZ7" s="54"/>
      <c r="DA7" s="54"/>
      <c r="DB7" s="54" t="s">
        <v>60</v>
      </c>
      <c r="DC7" s="54"/>
      <c r="DD7" s="54"/>
      <c r="DE7" s="54"/>
      <c r="DF7" s="54"/>
      <c r="DG7" s="54"/>
      <c r="DH7" s="54"/>
      <c r="DI7" s="54"/>
      <c r="DJ7" s="54"/>
      <c r="DK7" s="54"/>
      <c r="DL7" s="54"/>
      <c r="DM7" s="54"/>
      <c r="DN7" s="54"/>
      <c r="DO7" s="54"/>
      <c r="DP7" s="54"/>
      <c r="DQ7" s="54"/>
      <c r="DR7" s="54"/>
      <c r="DS7" s="54"/>
      <c r="DT7" s="54" t="s">
        <v>61</v>
      </c>
      <c r="DU7" s="54"/>
      <c r="DV7" s="54"/>
      <c r="DW7" s="54"/>
      <c r="DX7" s="54"/>
      <c r="DY7" s="54"/>
      <c r="DZ7" s="54"/>
      <c r="EA7" s="54"/>
      <c r="EB7" s="54"/>
      <c r="EC7" s="54"/>
      <c r="ED7" s="54"/>
      <c r="EE7" s="54"/>
      <c r="EF7" s="54"/>
      <c r="EG7" s="54"/>
      <c r="EH7" s="54"/>
      <c r="EI7" s="54"/>
      <c r="EJ7" s="54"/>
      <c r="EK7" s="54"/>
      <c r="EL7" s="54" t="s">
        <v>62</v>
      </c>
      <c r="EM7" s="49" t="s">
        <v>123</v>
      </c>
      <c r="EN7" s="73" t="s">
        <v>65</v>
      </c>
      <c r="EO7" s="74"/>
      <c r="EP7" s="74"/>
      <c r="EQ7" s="74"/>
      <c r="ER7" s="74"/>
      <c r="ES7" s="75"/>
    </row>
    <row r="8" spans="1:154" s="6" customFormat="1" ht="48.75" customHeight="1" x14ac:dyDescent="0.25">
      <c r="A8" s="60"/>
      <c r="B8" s="60"/>
      <c r="C8" s="60"/>
      <c r="D8" s="62"/>
      <c r="E8" s="60"/>
      <c r="F8" s="53" t="s">
        <v>12</v>
      </c>
      <c r="G8" s="53"/>
      <c r="H8" s="53"/>
      <c r="I8" s="53"/>
      <c r="J8" s="53"/>
      <c r="K8" s="53"/>
      <c r="L8" s="53"/>
      <c r="M8" s="53"/>
      <c r="N8" s="53"/>
      <c r="O8" s="53"/>
      <c r="P8" s="53"/>
      <c r="Q8" s="53"/>
      <c r="R8" s="53"/>
      <c r="S8" s="53"/>
      <c r="T8" s="53"/>
      <c r="U8" s="53"/>
      <c r="V8" s="53"/>
      <c r="W8" s="53"/>
      <c r="X8" s="53"/>
      <c r="Y8" s="53"/>
      <c r="Z8" s="53"/>
      <c r="AA8" s="53"/>
      <c r="AB8" s="53"/>
      <c r="AC8" s="64" t="s">
        <v>12</v>
      </c>
      <c r="AD8" s="65"/>
      <c r="AE8" s="65"/>
      <c r="AF8" s="65"/>
      <c r="AG8" s="65"/>
      <c r="AH8" s="65"/>
      <c r="AI8" s="65"/>
      <c r="AJ8" s="65"/>
      <c r="AK8" s="65"/>
      <c r="AL8" s="65"/>
      <c r="AM8" s="65"/>
      <c r="AN8" s="65"/>
      <c r="AO8" s="65"/>
      <c r="AP8" s="65"/>
      <c r="AQ8" s="65"/>
      <c r="AR8" s="65"/>
      <c r="AS8" s="66"/>
      <c r="AT8" s="53" t="s">
        <v>54</v>
      </c>
      <c r="AU8" s="53"/>
      <c r="AV8" s="53"/>
      <c r="AW8" s="55" t="s">
        <v>55</v>
      </c>
      <c r="AX8" s="55"/>
      <c r="AY8" s="55"/>
      <c r="AZ8" s="55"/>
      <c r="BA8" s="55"/>
      <c r="BB8" s="55"/>
      <c r="BC8" s="55"/>
      <c r="BD8" s="55"/>
      <c r="BE8" s="55" t="s">
        <v>55</v>
      </c>
      <c r="BF8" s="55"/>
      <c r="BG8" s="55"/>
      <c r="BH8" s="55"/>
      <c r="BI8" s="55"/>
      <c r="BJ8" s="55"/>
      <c r="BK8" s="55"/>
      <c r="BL8" s="55"/>
      <c r="BM8" s="55"/>
      <c r="BN8" s="55"/>
      <c r="BO8" s="55"/>
      <c r="BP8" s="54" t="s">
        <v>56</v>
      </c>
      <c r="BQ8" s="54"/>
      <c r="BR8" s="54"/>
      <c r="BS8" s="54"/>
      <c r="BT8" s="54"/>
      <c r="BU8" s="54"/>
      <c r="BV8" s="54"/>
      <c r="BW8" s="54"/>
      <c r="BX8" s="54"/>
      <c r="BY8" s="54"/>
      <c r="BZ8" s="54"/>
      <c r="CA8" s="54"/>
      <c r="CB8" s="54"/>
      <c r="CC8" s="54"/>
      <c r="CD8" s="54"/>
      <c r="CE8" s="54" t="s">
        <v>57</v>
      </c>
      <c r="CF8" s="54"/>
      <c r="CG8" s="54"/>
      <c r="CH8" s="54"/>
      <c r="CI8" s="54"/>
      <c r="CJ8" s="54"/>
      <c r="CK8" s="54"/>
      <c r="CL8" s="54"/>
      <c r="CM8" s="54"/>
      <c r="CN8" s="54" t="s">
        <v>58</v>
      </c>
      <c r="CO8" s="54"/>
      <c r="CP8" s="54"/>
      <c r="CQ8" s="54"/>
      <c r="CR8" s="54"/>
      <c r="CS8" s="54" t="s">
        <v>59</v>
      </c>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0"/>
      <c r="EN8" s="76"/>
      <c r="EO8" s="77"/>
      <c r="EP8" s="77"/>
      <c r="EQ8" s="77"/>
      <c r="ER8" s="77"/>
      <c r="ES8" s="78"/>
    </row>
    <row r="9" spans="1:154" s="7" customFormat="1" ht="39.75" customHeight="1" x14ac:dyDescent="0.25">
      <c r="A9" s="60"/>
      <c r="B9" s="60"/>
      <c r="C9" s="60"/>
      <c r="D9" s="62"/>
      <c r="E9" s="60"/>
      <c r="F9" s="53" t="s">
        <v>44</v>
      </c>
      <c r="G9" s="53"/>
      <c r="H9" s="53"/>
      <c r="I9" s="53"/>
      <c r="J9" s="53"/>
      <c r="K9" s="53"/>
      <c r="L9" s="53"/>
      <c r="M9" s="53" t="s">
        <v>45</v>
      </c>
      <c r="N9" s="53"/>
      <c r="O9" s="53"/>
      <c r="P9" s="53"/>
      <c r="Q9" s="53"/>
      <c r="R9" s="53"/>
      <c r="S9" s="53"/>
      <c r="T9" s="53" t="s">
        <v>9</v>
      </c>
      <c r="U9" s="53"/>
      <c r="V9" s="53"/>
      <c r="W9" s="53"/>
      <c r="X9" s="53"/>
      <c r="Y9" s="53"/>
      <c r="Z9" s="53"/>
      <c r="AA9" s="53"/>
      <c r="AB9" s="53"/>
      <c r="AC9" s="53" t="s">
        <v>9</v>
      </c>
      <c r="AD9" s="53"/>
      <c r="AE9" s="53"/>
      <c r="AF9" s="53"/>
      <c r="AG9" s="53"/>
      <c r="AH9" s="53"/>
      <c r="AI9" s="53"/>
      <c r="AJ9" s="53"/>
      <c r="AK9" s="53"/>
      <c r="AL9" s="64" t="s">
        <v>9</v>
      </c>
      <c r="AM9" s="65"/>
      <c r="AN9" s="65"/>
      <c r="AO9" s="65"/>
      <c r="AP9" s="65"/>
      <c r="AQ9" s="65"/>
      <c r="AR9" s="65"/>
      <c r="AS9" s="66"/>
      <c r="AT9" s="53"/>
      <c r="AU9" s="53"/>
      <c r="AV9" s="53"/>
      <c r="AW9" s="53" t="s">
        <v>44</v>
      </c>
      <c r="AX9" s="53"/>
      <c r="AY9" s="53"/>
      <c r="AZ9" s="53"/>
      <c r="BA9" s="53" t="s">
        <v>45</v>
      </c>
      <c r="BB9" s="53"/>
      <c r="BC9" s="53"/>
      <c r="BD9" s="53"/>
      <c r="BE9" s="53" t="s">
        <v>9</v>
      </c>
      <c r="BF9" s="53"/>
      <c r="BG9" s="53"/>
      <c r="BH9" s="53"/>
      <c r="BI9" s="53"/>
      <c r="BJ9" s="53"/>
      <c r="BK9" s="53"/>
      <c r="BL9" s="53"/>
      <c r="BM9" s="53"/>
      <c r="BN9" s="53"/>
      <c r="BO9" s="53"/>
      <c r="BP9" s="54" t="s">
        <v>17</v>
      </c>
      <c r="BQ9" s="54"/>
      <c r="BR9" s="54"/>
      <c r="BS9" s="54"/>
      <c r="BT9" s="54"/>
      <c r="BU9" s="54"/>
      <c r="BV9" s="54"/>
      <c r="BW9" s="54"/>
      <c r="BX9" s="54"/>
      <c r="BY9" s="54"/>
      <c r="BZ9" s="54"/>
      <c r="CA9" s="54"/>
      <c r="CB9" s="54"/>
      <c r="CC9" s="54"/>
      <c r="CD9" s="54"/>
      <c r="CE9" s="54" t="s">
        <v>17</v>
      </c>
      <c r="CF9" s="54"/>
      <c r="CG9" s="54"/>
      <c r="CH9" s="54"/>
      <c r="CI9" s="54"/>
      <c r="CJ9" s="54"/>
      <c r="CK9" s="54"/>
      <c r="CL9" s="54"/>
      <c r="CM9" s="54"/>
      <c r="CN9" s="54" t="s">
        <v>17</v>
      </c>
      <c r="CO9" s="54"/>
      <c r="CP9" s="54"/>
      <c r="CQ9" s="54"/>
      <c r="CR9" s="54"/>
      <c r="CS9" s="54" t="s">
        <v>17</v>
      </c>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0"/>
      <c r="EN9" s="49" t="s">
        <v>35</v>
      </c>
      <c r="EO9" s="79" t="s">
        <v>7</v>
      </c>
      <c r="EP9" s="80"/>
      <c r="EQ9" s="80"/>
      <c r="ER9" s="81"/>
      <c r="ES9" s="49" t="s">
        <v>66</v>
      </c>
    </row>
    <row r="10" spans="1:154" s="6" customFormat="1" ht="18.75" customHeight="1" x14ac:dyDescent="0.25">
      <c r="A10" s="60"/>
      <c r="B10" s="60"/>
      <c r="C10" s="60"/>
      <c r="D10" s="62"/>
      <c r="E10" s="60"/>
      <c r="F10" s="53" t="s">
        <v>13</v>
      </c>
      <c r="G10" s="53" t="s">
        <v>49</v>
      </c>
      <c r="H10" s="53" t="s">
        <v>14</v>
      </c>
      <c r="I10" s="53" t="s">
        <v>50</v>
      </c>
      <c r="J10" s="53" t="s">
        <v>8</v>
      </c>
      <c r="K10" s="53" t="s">
        <v>15</v>
      </c>
      <c r="L10" s="53" t="s">
        <v>52</v>
      </c>
      <c r="M10" s="53" t="s">
        <v>13</v>
      </c>
      <c r="N10" s="53" t="s">
        <v>49</v>
      </c>
      <c r="O10" s="53" t="s">
        <v>14</v>
      </c>
      <c r="P10" s="53" t="s">
        <v>50</v>
      </c>
      <c r="Q10" s="53" t="s">
        <v>8</v>
      </c>
      <c r="R10" s="53" t="s">
        <v>15</v>
      </c>
      <c r="S10" s="53" t="s">
        <v>52</v>
      </c>
      <c r="T10" s="53" t="s">
        <v>16</v>
      </c>
      <c r="U10" s="53"/>
      <c r="V10" s="53"/>
      <c r="W10" s="53"/>
      <c r="X10" s="53"/>
      <c r="Y10" s="53"/>
      <c r="Z10" s="53"/>
      <c r="AA10" s="53"/>
      <c r="AB10" s="53"/>
      <c r="AC10" s="53" t="s">
        <v>53</v>
      </c>
      <c r="AD10" s="53"/>
      <c r="AE10" s="53"/>
      <c r="AF10" s="53"/>
      <c r="AG10" s="53"/>
      <c r="AH10" s="53"/>
      <c r="AI10" s="53"/>
      <c r="AJ10" s="53"/>
      <c r="AK10" s="53"/>
      <c r="AL10" s="53" t="s">
        <v>10</v>
      </c>
      <c r="AM10" s="58" t="s">
        <v>64</v>
      </c>
      <c r="AN10" s="53" t="s">
        <v>50</v>
      </c>
      <c r="AO10" s="58" t="s">
        <v>64</v>
      </c>
      <c r="AP10" s="53" t="s">
        <v>8</v>
      </c>
      <c r="AQ10" s="58" t="s">
        <v>64</v>
      </c>
      <c r="AR10" s="53" t="s">
        <v>52</v>
      </c>
      <c r="AS10" s="58" t="s">
        <v>64</v>
      </c>
      <c r="AT10" s="53"/>
      <c r="AU10" s="53"/>
      <c r="AV10" s="53"/>
      <c r="AW10" s="53" t="s">
        <v>13</v>
      </c>
      <c r="AX10" s="53" t="s">
        <v>14</v>
      </c>
      <c r="AY10" s="53" t="s">
        <v>8</v>
      </c>
      <c r="AZ10" s="53" t="s">
        <v>15</v>
      </c>
      <c r="BA10" s="53" t="s">
        <v>13</v>
      </c>
      <c r="BB10" s="53" t="s">
        <v>14</v>
      </c>
      <c r="BC10" s="53" t="s">
        <v>8</v>
      </c>
      <c r="BD10" s="53" t="s">
        <v>15</v>
      </c>
      <c r="BE10" s="53" t="s">
        <v>16</v>
      </c>
      <c r="BF10" s="53"/>
      <c r="BG10" s="53"/>
      <c r="BH10" s="53"/>
      <c r="BI10" s="53"/>
      <c r="BJ10" s="53"/>
      <c r="BK10" s="53"/>
      <c r="BL10" s="53"/>
      <c r="BM10" s="53"/>
      <c r="BN10" s="53" t="s">
        <v>10</v>
      </c>
      <c r="BO10" s="53" t="s">
        <v>8</v>
      </c>
      <c r="BP10" s="54" t="s">
        <v>19</v>
      </c>
      <c r="BQ10" s="54"/>
      <c r="BR10" s="54"/>
      <c r="BS10" s="54"/>
      <c r="BT10" s="54"/>
      <c r="BU10" s="54"/>
      <c r="BV10" s="54" t="s">
        <v>20</v>
      </c>
      <c r="BW10" s="54"/>
      <c r="BX10" s="54"/>
      <c r="BY10" s="54"/>
      <c r="BZ10" s="54"/>
      <c r="CA10" s="54"/>
      <c r="CB10" s="54" t="s">
        <v>34</v>
      </c>
      <c r="CC10" s="54"/>
      <c r="CD10" s="54" t="s">
        <v>33</v>
      </c>
      <c r="CE10" s="54" t="s">
        <v>19</v>
      </c>
      <c r="CF10" s="54"/>
      <c r="CG10" s="54"/>
      <c r="CH10" s="54"/>
      <c r="CI10" s="54" t="s">
        <v>20</v>
      </c>
      <c r="CJ10" s="54"/>
      <c r="CK10" s="54"/>
      <c r="CL10" s="54"/>
      <c r="CM10" s="54" t="s">
        <v>33</v>
      </c>
      <c r="CN10" s="54" t="s">
        <v>19</v>
      </c>
      <c r="CO10" s="54"/>
      <c r="CP10" s="54" t="s">
        <v>20</v>
      </c>
      <c r="CQ10" s="54"/>
      <c r="CR10" s="54"/>
      <c r="CS10" s="54" t="s">
        <v>19</v>
      </c>
      <c r="CT10" s="54"/>
      <c r="CU10" s="54"/>
      <c r="CV10" s="54"/>
      <c r="CW10" s="54" t="s">
        <v>20</v>
      </c>
      <c r="CX10" s="54"/>
      <c r="CY10" s="54"/>
      <c r="CZ10" s="54" t="s">
        <v>34</v>
      </c>
      <c r="DA10" s="54" t="s">
        <v>33</v>
      </c>
      <c r="DB10" s="54" t="s">
        <v>35</v>
      </c>
      <c r="DC10" s="54" t="s">
        <v>7</v>
      </c>
      <c r="DD10" s="54"/>
      <c r="DE10" s="54"/>
      <c r="DF10" s="54"/>
      <c r="DG10" s="54"/>
      <c r="DH10" s="54"/>
      <c r="DI10" s="54"/>
      <c r="DJ10" s="54"/>
      <c r="DK10" s="54"/>
      <c r="DL10" s="54"/>
      <c r="DM10" s="54"/>
      <c r="DN10" s="54"/>
      <c r="DO10" s="54"/>
      <c r="DP10" s="54"/>
      <c r="DQ10" s="54"/>
      <c r="DR10" s="54"/>
      <c r="DS10" s="54"/>
      <c r="DT10" s="54" t="s">
        <v>35</v>
      </c>
      <c r="DU10" s="54" t="s">
        <v>7</v>
      </c>
      <c r="DV10" s="54"/>
      <c r="DW10" s="54"/>
      <c r="DX10" s="54"/>
      <c r="DY10" s="54"/>
      <c r="DZ10" s="54"/>
      <c r="EA10" s="54"/>
      <c r="EB10" s="54"/>
      <c r="EC10" s="54"/>
      <c r="ED10" s="54"/>
      <c r="EE10" s="54"/>
      <c r="EF10" s="54"/>
      <c r="EG10" s="54"/>
      <c r="EH10" s="54"/>
      <c r="EI10" s="54"/>
      <c r="EJ10" s="54"/>
      <c r="EK10" s="54"/>
      <c r="EL10" s="54"/>
      <c r="EM10" s="50"/>
      <c r="EN10" s="50"/>
      <c r="EO10" s="49" t="s">
        <v>67</v>
      </c>
      <c r="EP10" s="79" t="s">
        <v>7</v>
      </c>
      <c r="EQ10" s="81"/>
      <c r="ER10" s="49" t="s">
        <v>70</v>
      </c>
      <c r="ES10" s="50"/>
      <c r="EV10" s="53" t="str">
        <f>BE10</f>
        <v xml:space="preserve">начальное общее образование (1–4 классы) </v>
      </c>
      <c r="EW10" s="53" t="s">
        <v>10</v>
      </c>
      <c r="EX10" s="53" t="s">
        <v>8</v>
      </c>
    </row>
    <row r="11" spans="1:154" s="6" customFormat="1" ht="18.75" customHeight="1" x14ac:dyDescent="0.25">
      <c r="A11" s="60"/>
      <c r="B11" s="60"/>
      <c r="C11" s="60"/>
      <c r="D11" s="62"/>
      <c r="E11" s="60"/>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9"/>
      <c r="AN11" s="53"/>
      <c r="AO11" s="59"/>
      <c r="AP11" s="53"/>
      <c r="AQ11" s="59"/>
      <c r="AR11" s="53"/>
      <c r="AS11" s="59"/>
      <c r="AT11" s="53"/>
      <c r="AU11" s="53"/>
      <c r="AV11" s="53"/>
      <c r="AW11" s="53"/>
      <c r="AX11" s="53"/>
      <c r="AY11" s="53"/>
      <c r="AZ11" s="53"/>
      <c r="BA11" s="53"/>
      <c r="BB11" s="53"/>
      <c r="BC11" s="53"/>
      <c r="BD11" s="53"/>
      <c r="BE11" s="53"/>
      <c r="BF11" s="53"/>
      <c r="BG11" s="53"/>
      <c r="BH11" s="53"/>
      <c r="BI11" s="53"/>
      <c r="BJ11" s="53"/>
      <c r="BK11" s="53"/>
      <c r="BL11" s="53"/>
      <c r="BM11" s="53"/>
      <c r="BN11" s="53"/>
      <c r="BO11" s="53"/>
      <c r="BP11" s="54"/>
      <c r="BQ11" s="54"/>
      <c r="BR11" s="54"/>
      <c r="BS11" s="54"/>
      <c r="BT11" s="54"/>
      <c r="BU11" s="54"/>
      <c r="BV11" s="54" t="s">
        <v>3</v>
      </c>
      <c r="BW11" s="54" t="s">
        <v>4</v>
      </c>
      <c r="BX11" s="54"/>
      <c r="BY11" s="54" t="s">
        <v>6</v>
      </c>
      <c r="BZ11" s="54" t="s">
        <v>5</v>
      </c>
      <c r="CA11" s="54"/>
      <c r="CB11" s="54"/>
      <c r="CC11" s="54"/>
      <c r="CD11" s="54"/>
      <c r="CE11" s="54"/>
      <c r="CF11" s="54"/>
      <c r="CG11" s="54"/>
      <c r="CH11" s="54"/>
      <c r="CI11" s="54" t="s">
        <v>3</v>
      </c>
      <c r="CJ11" s="54" t="s">
        <v>4</v>
      </c>
      <c r="CK11" s="54" t="s">
        <v>6</v>
      </c>
      <c r="CL11" s="54" t="s">
        <v>5</v>
      </c>
      <c r="CM11" s="54"/>
      <c r="CN11" s="54"/>
      <c r="CO11" s="54"/>
      <c r="CP11" s="54" t="s">
        <v>4</v>
      </c>
      <c r="CQ11" s="54" t="s">
        <v>6</v>
      </c>
      <c r="CR11" s="54" t="s">
        <v>5</v>
      </c>
      <c r="CS11" s="54"/>
      <c r="CT11" s="54"/>
      <c r="CU11" s="54"/>
      <c r="CV11" s="54"/>
      <c r="CW11" s="54" t="s">
        <v>4</v>
      </c>
      <c r="CX11" s="54" t="s">
        <v>6</v>
      </c>
      <c r="CY11" s="54" t="s">
        <v>5</v>
      </c>
      <c r="CZ11" s="54"/>
      <c r="DA11" s="54"/>
      <c r="DB11" s="54"/>
      <c r="DC11" s="54" t="s">
        <v>36</v>
      </c>
      <c r="DD11" s="54"/>
      <c r="DE11" s="54"/>
      <c r="DF11" s="54"/>
      <c r="DG11" s="54"/>
      <c r="DH11" s="54"/>
      <c r="DI11" s="54"/>
      <c r="DJ11" s="54"/>
      <c r="DK11" s="54"/>
      <c r="DL11" s="54"/>
      <c r="DM11" s="54"/>
      <c r="DN11" s="54" t="s">
        <v>37</v>
      </c>
      <c r="DO11" s="54"/>
      <c r="DP11" s="54"/>
      <c r="DQ11" s="54" t="s">
        <v>71</v>
      </c>
      <c r="DR11" s="54"/>
      <c r="DS11" s="54"/>
      <c r="DT11" s="54"/>
      <c r="DU11" s="54" t="s">
        <v>36</v>
      </c>
      <c r="DV11" s="54"/>
      <c r="DW11" s="54"/>
      <c r="DX11" s="54"/>
      <c r="DY11" s="54"/>
      <c r="DZ11" s="54"/>
      <c r="EA11" s="54"/>
      <c r="EB11" s="54"/>
      <c r="EC11" s="54"/>
      <c r="ED11" s="54"/>
      <c r="EE11" s="54"/>
      <c r="EF11" s="54" t="s">
        <v>37</v>
      </c>
      <c r="EG11" s="54"/>
      <c r="EH11" s="54"/>
      <c r="EI11" s="54" t="s">
        <v>71</v>
      </c>
      <c r="EJ11" s="54"/>
      <c r="EK11" s="54"/>
      <c r="EL11" s="54"/>
      <c r="EM11" s="50"/>
      <c r="EN11" s="50"/>
      <c r="EO11" s="50"/>
      <c r="EP11" s="49" t="s">
        <v>68</v>
      </c>
      <c r="EQ11" s="49" t="s">
        <v>69</v>
      </c>
      <c r="ER11" s="50"/>
      <c r="ES11" s="50"/>
      <c r="EV11" s="53"/>
      <c r="EW11" s="53"/>
      <c r="EX11" s="53"/>
    </row>
    <row r="12" spans="1:154" s="8" customFormat="1" ht="21.75" customHeight="1" x14ac:dyDescent="0.25">
      <c r="A12" s="60"/>
      <c r="B12" s="60"/>
      <c r="C12" s="60"/>
      <c r="D12" s="62"/>
      <c r="E12" s="60"/>
      <c r="F12" s="53"/>
      <c r="G12" s="53"/>
      <c r="H12" s="53"/>
      <c r="I12" s="53"/>
      <c r="J12" s="53"/>
      <c r="K12" s="53"/>
      <c r="L12" s="53"/>
      <c r="M12" s="53"/>
      <c r="N12" s="53"/>
      <c r="O12" s="53"/>
      <c r="P12" s="53"/>
      <c r="Q12" s="53"/>
      <c r="R12" s="53"/>
      <c r="S12" s="53"/>
      <c r="T12" s="56" t="s">
        <v>22</v>
      </c>
      <c r="U12" s="56" t="s">
        <v>23</v>
      </c>
      <c r="V12" s="56" t="s">
        <v>24</v>
      </c>
      <c r="W12" s="56" t="s">
        <v>25</v>
      </c>
      <c r="X12" s="56" t="s">
        <v>26</v>
      </c>
      <c r="Y12" s="56" t="s">
        <v>27</v>
      </c>
      <c r="Z12" s="56" t="s">
        <v>28</v>
      </c>
      <c r="AA12" s="56" t="s">
        <v>29</v>
      </c>
      <c r="AB12" s="56" t="s">
        <v>30</v>
      </c>
      <c r="AC12" s="56" t="s">
        <v>22</v>
      </c>
      <c r="AD12" s="56" t="s">
        <v>23</v>
      </c>
      <c r="AE12" s="56" t="s">
        <v>24</v>
      </c>
      <c r="AF12" s="56" t="s">
        <v>25</v>
      </c>
      <c r="AG12" s="56" t="s">
        <v>26</v>
      </c>
      <c r="AH12" s="56" t="s">
        <v>27</v>
      </c>
      <c r="AI12" s="56" t="s">
        <v>28</v>
      </c>
      <c r="AJ12" s="56" t="s">
        <v>29</v>
      </c>
      <c r="AK12" s="56" t="s">
        <v>30</v>
      </c>
      <c r="AL12" s="53"/>
      <c r="AM12" s="53" t="s">
        <v>24</v>
      </c>
      <c r="AN12" s="53"/>
      <c r="AO12" s="53" t="s">
        <v>24</v>
      </c>
      <c r="AP12" s="53"/>
      <c r="AQ12" s="53" t="s">
        <v>24</v>
      </c>
      <c r="AR12" s="53"/>
      <c r="AS12" s="53" t="s">
        <v>24</v>
      </c>
      <c r="AT12" s="53"/>
      <c r="AU12" s="53"/>
      <c r="AV12" s="53"/>
      <c r="AW12" s="53"/>
      <c r="AX12" s="53"/>
      <c r="AY12" s="53"/>
      <c r="AZ12" s="53"/>
      <c r="BA12" s="53"/>
      <c r="BB12" s="53"/>
      <c r="BC12" s="53"/>
      <c r="BD12" s="53"/>
      <c r="BE12" s="56" t="s">
        <v>22</v>
      </c>
      <c r="BF12" s="56" t="s">
        <v>23</v>
      </c>
      <c r="BG12" s="56" t="s">
        <v>24</v>
      </c>
      <c r="BH12" s="56" t="s">
        <v>25</v>
      </c>
      <c r="BI12" s="56" t="s">
        <v>26</v>
      </c>
      <c r="BJ12" s="56" t="s">
        <v>27</v>
      </c>
      <c r="BK12" s="56" t="s">
        <v>28</v>
      </c>
      <c r="BL12" s="56" t="s">
        <v>29</v>
      </c>
      <c r="BM12" s="56" t="s">
        <v>30</v>
      </c>
      <c r="BN12" s="53"/>
      <c r="BO12" s="53"/>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0"/>
      <c r="EN12" s="50"/>
      <c r="EO12" s="50"/>
      <c r="EP12" s="50"/>
      <c r="EQ12" s="50"/>
      <c r="ER12" s="50"/>
      <c r="ES12" s="50"/>
      <c r="EV12" s="53"/>
      <c r="EW12" s="53"/>
      <c r="EX12" s="53"/>
    </row>
    <row r="13" spans="1:154" s="8" customFormat="1" ht="18.75" customHeight="1" x14ac:dyDescent="0.25">
      <c r="A13" s="60"/>
      <c r="B13" s="60"/>
      <c r="C13" s="60"/>
      <c r="D13" s="62"/>
      <c r="E13" s="60"/>
      <c r="F13" s="53"/>
      <c r="G13" s="53"/>
      <c r="H13" s="53"/>
      <c r="I13" s="53"/>
      <c r="J13" s="53"/>
      <c r="K13" s="53"/>
      <c r="L13" s="53"/>
      <c r="M13" s="53"/>
      <c r="N13" s="53"/>
      <c r="O13" s="53"/>
      <c r="P13" s="53"/>
      <c r="Q13" s="53"/>
      <c r="R13" s="53"/>
      <c r="S13" s="53"/>
      <c r="T13" s="56"/>
      <c r="U13" s="56"/>
      <c r="V13" s="56"/>
      <c r="W13" s="56"/>
      <c r="X13" s="56"/>
      <c r="Y13" s="56"/>
      <c r="Z13" s="56"/>
      <c r="AA13" s="56"/>
      <c r="AB13" s="56"/>
      <c r="AC13" s="56"/>
      <c r="AD13" s="56"/>
      <c r="AE13" s="56"/>
      <c r="AF13" s="56"/>
      <c r="AG13" s="56"/>
      <c r="AH13" s="56"/>
      <c r="AI13" s="56"/>
      <c r="AJ13" s="56"/>
      <c r="AK13" s="56"/>
      <c r="AL13" s="53"/>
      <c r="AM13" s="53"/>
      <c r="AN13" s="53"/>
      <c r="AO13" s="53"/>
      <c r="AP13" s="53"/>
      <c r="AQ13" s="53"/>
      <c r="AR13" s="53"/>
      <c r="AS13" s="53"/>
      <c r="AT13" s="53"/>
      <c r="AU13" s="53"/>
      <c r="AV13" s="53"/>
      <c r="AW13" s="53"/>
      <c r="AX13" s="53"/>
      <c r="AY13" s="53"/>
      <c r="AZ13" s="53"/>
      <c r="BA13" s="53"/>
      <c r="BB13" s="53"/>
      <c r="BC13" s="53"/>
      <c r="BD13" s="53"/>
      <c r="BE13" s="56"/>
      <c r="BF13" s="56"/>
      <c r="BG13" s="56"/>
      <c r="BH13" s="56"/>
      <c r="BI13" s="56"/>
      <c r="BJ13" s="56"/>
      <c r="BK13" s="56"/>
      <c r="BL13" s="56"/>
      <c r="BM13" s="56"/>
      <c r="BN13" s="53"/>
      <c r="BO13" s="53"/>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t="s">
        <v>46</v>
      </c>
      <c r="DD13" s="54" t="s">
        <v>47</v>
      </c>
      <c r="DE13" s="54" t="s">
        <v>48</v>
      </c>
      <c r="DF13" s="54"/>
      <c r="DG13" s="54"/>
      <c r="DH13" s="54"/>
      <c r="DI13" s="54"/>
      <c r="DJ13" s="54"/>
      <c r="DK13" s="54"/>
      <c r="DL13" s="54"/>
      <c r="DM13" s="54"/>
      <c r="DN13" s="54" t="s">
        <v>46</v>
      </c>
      <c r="DO13" s="54" t="s">
        <v>47</v>
      </c>
      <c r="DP13" s="54" t="s">
        <v>48</v>
      </c>
      <c r="DQ13" s="54" t="s">
        <v>46</v>
      </c>
      <c r="DR13" s="54" t="s">
        <v>47</v>
      </c>
      <c r="DS13" s="54" t="s">
        <v>48</v>
      </c>
      <c r="DT13" s="54"/>
      <c r="DU13" s="54" t="s">
        <v>46</v>
      </c>
      <c r="DV13" s="54" t="s">
        <v>47</v>
      </c>
      <c r="DW13" s="54" t="s">
        <v>48</v>
      </c>
      <c r="DX13" s="54"/>
      <c r="DY13" s="54"/>
      <c r="DZ13" s="54"/>
      <c r="EA13" s="54"/>
      <c r="EB13" s="54"/>
      <c r="EC13" s="54"/>
      <c r="ED13" s="54"/>
      <c r="EE13" s="54"/>
      <c r="EF13" s="54" t="s">
        <v>46</v>
      </c>
      <c r="EG13" s="54" t="s">
        <v>47</v>
      </c>
      <c r="EH13" s="54" t="s">
        <v>48</v>
      </c>
      <c r="EI13" s="54" t="s">
        <v>46</v>
      </c>
      <c r="EJ13" s="54" t="s">
        <v>47</v>
      </c>
      <c r="EK13" s="54" t="s">
        <v>48</v>
      </c>
      <c r="EL13" s="54"/>
      <c r="EM13" s="50"/>
      <c r="EN13" s="50"/>
      <c r="EO13" s="50"/>
      <c r="EP13" s="50"/>
      <c r="EQ13" s="50"/>
      <c r="ER13" s="50"/>
      <c r="ES13" s="50"/>
      <c r="EV13" s="53"/>
      <c r="EW13" s="53"/>
      <c r="EX13" s="53"/>
    </row>
    <row r="14" spans="1:154" s="8" customFormat="1" ht="15" customHeight="1" x14ac:dyDescent="0.25">
      <c r="A14" s="60"/>
      <c r="B14" s="60"/>
      <c r="C14" s="60"/>
      <c r="D14" s="62"/>
      <c r="E14" s="60"/>
      <c r="F14" s="53"/>
      <c r="G14" s="53"/>
      <c r="H14" s="53"/>
      <c r="I14" s="53"/>
      <c r="J14" s="53"/>
      <c r="K14" s="53"/>
      <c r="L14" s="53"/>
      <c r="M14" s="53"/>
      <c r="N14" s="53"/>
      <c r="O14" s="53"/>
      <c r="P14" s="53"/>
      <c r="Q14" s="53"/>
      <c r="R14" s="53"/>
      <c r="S14" s="53"/>
      <c r="T14" s="56"/>
      <c r="U14" s="56"/>
      <c r="V14" s="56"/>
      <c r="W14" s="56"/>
      <c r="X14" s="56"/>
      <c r="Y14" s="56"/>
      <c r="Z14" s="56"/>
      <c r="AA14" s="56"/>
      <c r="AB14" s="56"/>
      <c r="AC14" s="56"/>
      <c r="AD14" s="56"/>
      <c r="AE14" s="56"/>
      <c r="AF14" s="56"/>
      <c r="AG14" s="56"/>
      <c r="AH14" s="56"/>
      <c r="AI14" s="56"/>
      <c r="AJ14" s="56"/>
      <c r="AK14" s="56"/>
      <c r="AL14" s="53"/>
      <c r="AM14" s="53"/>
      <c r="AN14" s="53"/>
      <c r="AO14" s="53"/>
      <c r="AP14" s="53"/>
      <c r="AQ14" s="53"/>
      <c r="AR14" s="53"/>
      <c r="AS14" s="53"/>
      <c r="AT14" s="57" t="s">
        <v>21</v>
      </c>
      <c r="AU14" s="57" t="s">
        <v>18</v>
      </c>
      <c r="AV14" s="57" t="s">
        <v>31</v>
      </c>
      <c r="AW14" s="53"/>
      <c r="AX14" s="53"/>
      <c r="AY14" s="53"/>
      <c r="AZ14" s="53"/>
      <c r="BA14" s="53"/>
      <c r="BB14" s="53"/>
      <c r="BC14" s="53"/>
      <c r="BD14" s="53"/>
      <c r="BE14" s="56"/>
      <c r="BF14" s="56"/>
      <c r="BG14" s="56"/>
      <c r="BH14" s="56"/>
      <c r="BI14" s="56"/>
      <c r="BJ14" s="56"/>
      <c r="BK14" s="56"/>
      <c r="BL14" s="56"/>
      <c r="BM14" s="56"/>
      <c r="BN14" s="53"/>
      <c r="BO14" s="53"/>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0"/>
      <c r="EN14" s="50"/>
      <c r="EO14" s="50"/>
      <c r="EP14" s="50"/>
      <c r="EQ14" s="50"/>
      <c r="ER14" s="50"/>
      <c r="ES14" s="50"/>
      <c r="EV14" s="53"/>
      <c r="EW14" s="53"/>
      <c r="EX14" s="53"/>
    </row>
    <row r="15" spans="1:154" s="8" customFormat="1" ht="18.75" customHeight="1" x14ac:dyDescent="0.25">
      <c r="A15" s="60"/>
      <c r="B15" s="60"/>
      <c r="C15" s="60"/>
      <c r="D15" s="62"/>
      <c r="E15" s="60"/>
      <c r="F15" s="53"/>
      <c r="G15" s="53"/>
      <c r="H15" s="53"/>
      <c r="I15" s="53"/>
      <c r="J15" s="53"/>
      <c r="K15" s="53"/>
      <c r="L15" s="53"/>
      <c r="M15" s="53"/>
      <c r="N15" s="53"/>
      <c r="O15" s="53"/>
      <c r="P15" s="53"/>
      <c r="Q15" s="53"/>
      <c r="R15" s="53"/>
      <c r="S15" s="53"/>
      <c r="T15" s="56"/>
      <c r="U15" s="56"/>
      <c r="V15" s="56"/>
      <c r="W15" s="56"/>
      <c r="X15" s="56"/>
      <c r="Y15" s="56"/>
      <c r="Z15" s="56"/>
      <c r="AA15" s="56"/>
      <c r="AB15" s="56"/>
      <c r="AC15" s="56"/>
      <c r="AD15" s="56"/>
      <c r="AE15" s="56"/>
      <c r="AF15" s="56"/>
      <c r="AG15" s="56"/>
      <c r="AH15" s="56"/>
      <c r="AI15" s="56"/>
      <c r="AJ15" s="56"/>
      <c r="AK15" s="56"/>
      <c r="AL15" s="53"/>
      <c r="AM15" s="53"/>
      <c r="AN15" s="53"/>
      <c r="AO15" s="53"/>
      <c r="AP15" s="53"/>
      <c r="AQ15" s="53"/>
      <c r="AR15" s="53"/>
      <c r="AS15" s="53"/>
      <c r="AT15" s="57"/>
      <c r="AU15" s="57"/>
      <c r="AV15" s="57"/>
      <c r="AW15" s="53"/>
      <c r="AX15" s="53"/>
      <c r="AY15" s="53"/>
      <c r="AZ15" s="53"/>
      <c r="BA15" s="53"/>
      <c r="BB15" s="53"/>
      <c r="BC15" s="53"/>
      <c r="BD15" s="53"/>
      <c r="BE15" s="56"/>
      <c r="BF15" s="56"/>
      <c r="BG15" s="56"/>
      <c r="BH15" s="56"/>
      <c r="BI15" s="56"/>
      <c r="BJ15" s="56"/>
      <c r="BK15" s="56"/>
      <c r="BL15" s="56"/>
      <c r="BM15" s="56"/>
      <c r="BN15" s="53"/>
      <c r="BO15" s="53"/>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67" t="s">
        <v>22</v>
      </c>
      <c r="DF15" s="67" t="s">
        <v>23</v>
      </c>
      <c r="DG15" s="67" t="s">
        <v>24</v>
      </c>
      <c r="DH15" s="67" t="s">
        <v>25</v>
      </c>
      <c r="DI15" s="67" t="s">
        <v>26</v>
      </c>
      <c r="DJ15" s="67" t="s">
        <v>27</v>
      </c>
      <c r="DK15" s="67" t="s">
        <v>28</v>
      </c>
      <c r="DL15" s="67" t="s">
        <v>29</v>
      </c>
      <c r="DM15" s="67" t="s">
        <v>30</v>
      </c>
      <c r="DN15" s="54"/>
      <c r="DO15" s="54"/>
      <c r="DP15" s="54"/>
      <c r="DQ15" s="54"/>
      <c r="DR15" s="54"/>
      <c r="DS15" s="54"/>
      <c r="DT15" s="54"/>
      <c r="DU15" s="54"/>
      <c r="DV15" s="54"/>
      <c r="DW15" s="67" t="s">
        <v>22</v>
      </c>
      <c r="DX15" s="67" t="s">
        <v>23</v>
      </c>
      <c r="DY15" s="67" t="s">
        <v>24</v>
      </c>
      <c r="DZ15" s="67" t="s">
        <v>25</v>
      </c>
      <c r="EA15" s="67" t="s">
        <v>26</v>
      </c>
      <c r="EB15" s="67" t="s">
        <v>27</v>
      </c>
      <c r="EC15" s="67" t="s">
        <v>28</v>
      </c>
      <c r="ED15" s="67" t="s">
        <v>29</v>
      </c>
      <c r="EE15" s="67" t="s">
        <v>30</v>
      </c>
      <c r="EF15" s="54"/>
      <c r="EG15" s="54"/>
      <c r="EH15" s="54"/>
      <c r="EI15" s="54"/>
      <c r="EJ15" s="54"/>
      <c r="EK15" s="54"/>
      <c r="EL15" s="54"/>
      <c r="EM15" s="50"/>
      <c r="EN15" s="50"/>
      <c r="EO15" s="50"/>
      <c r="EP15" s="50"/>
      <c r="EQ15" s="50"/>
      <c r="ER15" s="50"/>
      <c r="ES15" s="50"/>
      <c r="EV15" s="53"/>
      <c r="EW15" s="53"/>
      <c r="EX15" s="53"/>
    </row>
    <row r="16" spans="1:154" s="8" customFormat="1" ht="232.5" customHeight="1" x14ac:dyDescent="0.25">
      <c r="A16" s="60"/>
      <c r="B16" s="60"/>
      <c r="C16" s="60"/>
      <c r="D16" s="62"/>
      <c r="E16" s="60"/>
      <c r="F16" s="53"/>
      <c r="G16" s="53"/>
      <c r="H16" s="53"/>
      <c r="I16" s="53"/>
      <c r="J16" s="53"/>
      <c r="K16" s="53"/>
      <c r="L16" s="53"/>
      <c r="M16" s="53"/>
      <c r="N16" s="53"/>
      <c r="O16" s="53"/>
      <c r="P16" s="53"/>
      <c r="Q16" s="53"/>
      <c r="R16" s="53"/>
      <c r="S16" s="53"/>
      <c r="T16" s="56"/>
      <c r="U16" s="56"/>
      <c r="V16" s="56"/>
      <c r="W16" s="56"/>
      <c r="X16" s="56"/>
      <c r="Y16" s="56"/>
      <c r="Z16" s="56"/>
      <c r="AA16" s="56"/>
      <c r="AB16" s="56"/>
      <c r="AC16" s="56"/>
      <c r="AD16" s="56"/>
      <c r="AE16" s="56"/>
      <c r="AF16" s="56"/>
      <c r="AG16" s="56"/>
      <c r="AH16" s="56"/>
      <c r="AI16" s="56"/>
      <c r="AJ16" s="56"/>
      <c r="AK16" s="56"/>
      <c r="AL16" s="53"/>
      <c r="AM16" s="53"/>
      <c r="AN16" s="53"/>
      <c r="AO16" s="53"/>
      <c r="AP16" s="53"/>
      <c r="AQ16" s="53"/>
      <c r="AR16" s="53"/>
      <c r="AS16" s="53"/>
      <c r="AT16" s="57"/>
      <c r="AU16" s="57"/>
      <c r="AV16" s="57"/>
      <c r="AW16" s="53"/>
      <c r="AX16" s="53"/>
      <c r="AY16" s="53"/>
      <c r="AZ16" s="53"/>
      <c r="BA16" s="53"/>
      <c r="BB16" s="53"/>
      <c r="BC16" s="53"/>
      <c r="BD16" s="53"/>
      <c r="BE16" s="56"/>
      <c r="BF16" s="56"/>
      <c r="BG16" s="56"/>
      <c r="BH16" s="56"/>
      <c r="BI16" s="56"/>
      <c r="BJ16" s="56"/>
      <c r="BK16" s="56"/>
      <c r="BL16" s="56"/>
      <c r="BM16" s="56"/>
      <c r="BN16" s="53"/>
      <c r="BO16" s="53"/>
      <c r="BP16" s="54" t="s">
        <v>1</v>
      </c>
      <c r="BQ16" s="54" t="s">
        <v>2</v>
      </c>
      <c r="BR16" s="54" t="s">
        <v>0</v>
      </c>
      <c r="BS16" s="54" t="s">
        <v>32</v>
      </c>
      <c r="BT16" s="54"/>
      <c r="BU16" s="54"/>
      <c r="BV16" s="54"/>
      <c r="BW16" s="54"/>
      <c r="BX16" s="54"/>
      <c r="BY16" s="54"/>
      <c r="BZ16" s="54"/>
      <c r="CA16" s="54"/>
      <c r="CB16" s="54"/>
      <c r="CC16" s="54"/>
      <c r="CD16" s="54"/>
      <c r="CE16" s="54" t="s">
        <v>2</v>
      </c>
      <c r="CF16" s="54" t="s">
        <v>0</v>
      </c>
      <c r="CG16" s="54" t="s">
        <v>32</v>
      </c>
      <c r="CH16" s="54"/>
      <c r="CI16" s="54"/>
      <c r="CJ16" s="54"/>
      <c r="CK16" s="54"/>
      <c r="CL16" s="54"/>
      <c r="CM16" s="54"/>
      <c r="CN16" s="54"/>
      <c r="CO16" s="54"/>
      <c r="CP16" s="54"/>
      <c r="CQ16" s="54"/>
      <c r="CR16" s="54"/>
      <c r="CS16" s="54" t="s">
        <v>2</v>
      </c>
      <c r="CT16" s="54" t="s">
        <v>0</v>
      </c>
      <c r="CU16" s="54" t="s">
        <v>32</v>
      </c>
      <c r="CV16" s="54"/>
      <c r="CW16" s="54"/>
      <c r="CX16" s="54"/>
      <c r="CY16" s="54"/>
      <c r="CZ16" s="54"/>
      <c r="DA16" s="54"/>
      <c r="DB16" s="54"/>
      <c r="DC16" s="54"/>
      <c r="DD16" s="54"/>
      <c r="DE16" s="67"/>
      <c r="DF16" s="67"/>
      <c r="DG16" s="67"/>
      <c r="DH16" s="67"/>
      <c r="DI16" s="67"/>
      <c r="DJ16" s="67"/>
      <c r="DK16" s="67"/>
      <c r="DL16" s="67"/>
      <c r="DM16" s="67"/>
      <c r="DN16" s="54"/>
      <c r="DO16" s="54"/>
      <c r="DP16" s="54"/>
      <c r="DQ16" s="54"/>
      <c r="DR16" s="54"/>
      <c r="DS16" s="54"/>
      <c r="DT16" s="54"/>
      <c r="DU16" s="54"/>
      <c r="DV16" s="54"/>
      <c r="DW16" s="67"/>
      <c r="DX16" s="67"/>
      <c r="DY16" s="67"/>
      <c r="DZ16" s="67"/>
      <c r="EA16" s="67"/>
      <c r="EB16" s="67"/>
      <c r="EC16" s="67"/>
      <c r="ED16" s="67"/>
      <c r="EE16" s="67"/>
      <c r="EF16" s="54"/>
      <c r="EG16" s="54"/>
      <c r="EH16" s="54"/>
      <c r="EI16" s="54"/>
      <c r="EJ16" s="54"/>
      <c r="EK16" s="54"/>
      <c r="EL16" s="54"/>
      <c r="EM16" s="50"/>
      <c r="EN16" s="50"/>
      <c r="EO16" s="50"/>
      <c r="EP16" s="50"/>
      <c r="EQ16" s="50"/>
      <c r="ER16" s="50"/>
      <c r="ES16" s="50"/>
      <c r="EV16" s="53"/>
      <c r="EW16" s="53"/>
      <c r="EX16" s="53"/>
    </row>
    <row r="17" spans="1:156" s="8" customFormat="1" ht="101.25" customHeight="1" x14ac:dyDescent="0.25">
      <c r="A17" s="60"/>
      <c r="B17" s="60"/>
      <c r="C17" s="60"/>
      <c r="D17" s="63"/>
      <c r="E17" s="60"/>
      <c r="F17" s="53"/>
      <c r="G17" s="53"/>
      <c r="H17" s="53"/>
      <c r="I17" s="53"/>
      <c r="J17" s="53"/>
      <c r="K17" s="53"/>
      <c r="L17" s="53"/>
      <c r="M17" s="53"/>
      <c r="N17" s="53"/>
      <c r="O17" s="53"/>
      <c r="P17" s="53"/>
      <c r="Q17" s="53"/>
      <c r="R17" s="53"/>
      <c r="S17" s="53"/>
      <c r="T17" s="56"/>
      <c r="U17" s="56"/>
      <c r="V17" s="56"/>
      <c r="W17" s="56"/>
      <c r="X17" s="56"/>
      <c r="Y17" s="56"/>
      <c r="Z17" s="56"/>
      <c r="AA17" s="56"/>
      <c r="AB17" s="56"/>
      <c r="AC17" s="56"/>
      <c r="AD17" s="56"/>
      <c r="AE17" s="56"/>
      <c r="AF17" s="56"/>
      <c r="AG17" s="56"/>
      <c r="AH17" s="56"/>
      <c r="AI17" s="56"/>
      <c r="AJ17" s="56"/>
      <c r="AK17" s="56"/>
      <c r="AL17" s="53"/>
      <c r="AM17" s="53"/>
      <c r="AN17" s="53"/>
      <c r="AO17" s="53"/>
      <c r="AP17" s="53"/>
      <c r="AQ17" s="53"/>
      <c r="AR17" s="53"/>
      <c r="AS17" s="53"/>
      <c r="AT17" s="57"/>
      <c r="AU17" s="57"/>
      <c r="AV17" s="57"/>
      <c r="AW17" s="53"/>
      <c r="AX17" s="53"/>
      <c r="AY17" s="53"/>
      <c r="AZ17" s="53"/>
      <c r="BA17" s="53"/>
      <c r="BB17" s="53"/>
      <c r="BC17" s="53"/>
      <c r="BD17" s="53"/>
      <c r="BE17" s="56"/>
      <c r="BF17" s="56"/>
      <c r="BG17" s="56"/>
      <c r="BH17" s="56"/>
      <c r="BI17" s="56"/>
      <c r="BJ17" s="56"/>
      <c r="BK17" s="56"/>
      <c r="BL17" s="56"/>
      <c r="BM17" s="56"/>
      <c r="BN17" s="53"/>
      <c r="BO17" s="53"/>
      <c r="BP17" s="54"/>
      <c r="BQ17" s="54"/>
      <c r="BR17" s="54"/>
      <c r="BS17" s="45" t="s">
        <v>1</v>
      </c>
      <c r="BT17" s="45" t="s">
        <v>2</v>
      </c>
      <c r="BU17" s="45" t="s">
        <v>0</v>
      </c>
      <c r="BV17" s="45" t="s">
        <v>0</v>
      </c>
      <c r="BW17" s="45" t="s">
        <v>2</v>
      </c>
      <c r="BX17" s="45" t="s">
        <v>0</v>
      </c>
      <c r="BY17" s="45" t="s">
        <v>0</v>
      </c>
      <c r="BZ17" s="45" t="s">
        <v>2</v>
      </c>
      <c r="CA17" s="45" t="s">
        <v>0</v>
      </c>
      <c r="CB17" s="45" t="s">
        <v>2</v>
      </c>
      <c r="CC17" s="45" t="s">
        <v>0</v>
      </c>
      <c r="CD17" s="45" t="s">
        <v>0</v>
      </c>
      <c r="CE17" s="54"/>
      <c r="CF17" s="54"/>
      <c r="CG17" s="45" t="s">
        <v>2</v>
      </c>
      <c r="CH17" s="21" t="s">
        <v>0</v>
      </c>
      <c r="CI17" s="21" t="s">
        <v>0</v>
      </c>
      <c r="CJ17" s="21" t="s">
        <v>0</v>
      </c>
      <c r="CK17" s="21" t="s">
        <v>0</v>
      </c>
      <c r="CL17" s="21" t="s">
        <v>0</v>
      </c>
      <c r="CM17" s="21" t="s">
        <v>0</v>
      </c>
      <c r="CN17" s="21" t="s">
        <v>2</v>
      </c>
      <c r="CO17" s="21" t="s">
        <v>0</v>
      </c>
      <c r="CP17" s="21" t="s">
        <v>0</v>
      </c>
      <c r="CQ17" s="21" t="s">
        <v>0</v>
      </c>
      <c r="CR17" s="21" t="s">
        <v>0</v>
      </c>
      <c r="CS17" s="54"/>
      <c r="CT17" s="54"/>
      <c r="CU17" s="21" t="s">
        <v>2</v>
      </c>
      <c r="CV17" s="21" t="s">
        <v>0</v>
      </c>
      <c r="CW17" s="21" t="s">
        <v>0</v>
      </c>
      <c r="CX17" s="21" t="s">
        <v>0</v>
      </c>
      <c r="CY17" s="21" t="s">
        <v>0</v>
      </c>
      <c r="CZ17" s="21" t="s">
        <v>0</v>
      </c>
      <c r="DA17" s="21" t="s">
        <v>0</v>
      </c>
      <c r="DB17" s="54"/>
      <c r="DC17" s="54"/>
      <c r="DD17" s="54"/>
      <c r="DE17" s="67"/>
      <c r="DF17" s="67"/>
      <c r="DG17" s="67"/>
      <c r="DH17" s="67"/>
      <c r="DI17" s="67"/>
      <c r="DJ17" s="67"/>
      <c r="DK17" s="67"/>
      <c r="DL17" s="67"/>
      <c r="DM17" s="67"/>
      <c r="DN17" s="54"/>
      <c r="DO17" s="54"/>
      <c r="DP17" s="54"/>
      <c r="DQ17" s="54"/>
      <c r="DR17" s="54"/>
      <c r="DS17" s="54"/>
      <c r="DT17" s="54"/>
      <c r="DU17" s="54"/>
      <c r="DV17" s="54"/>
      <c r="DW17" s="67"/>
      <c r="DX17" s="67"/>
      <c r="DY17" s="67"/>
      <c r="DZ17" s="67"/>
      <c r="EA17" s="67"/>
      <c r="EB17" s="67"/>
      <c r="EC17" s="67"/>
      <c r="ED17" s="67"/>
      <c r="EE17" s="67"/>
      <c r="EF17" s="54"/>
      <c r="EG17" s="54"/>
      <c r="EH17" s="54"/>
      <c r="EI17" s="54"/>
      <c r="EJ17" s="54"/>
      <c r="EK17" s="54"/>
      <c r="EL17" s="54"/>
      <c r="EM17" s="51"/>
      <c r="EN17" s="51"/>
      <c r="EO17" s="51"/>
      <c r="EP17" s="51"/>
      <c r="EQ17" s="51"/>
      <c r="ER17" s="51"/>
      <c r="ES17" s="51"/>
      <c r="EV17" s="53"/>
      <c r="EW17" s="53"/>
      <c r="EX17" s="53"/>
    </row>
    <row r="18" spans="1:156" s="9" customFormat="1" ht="18.75" x14ac:dyDescent="0.25">
      <c r="A18" s="22">
        <v>1</v>
      </c>
      <c r="B18" s="22">
        <v>2</v>
      </c>
      <c r="C18" s="22">
        <v>3</v>
      </c>
      <c r="D18" s="22">
        <v>4</v>
      </c>
      <c r="E18" s="22">
        <v>5</v>
      </c>
      <c r="F18" s="44">
        <v>6</v>
      </c>
      <c r="G18" s="44">
        <v>7</v>
      </c>
      <c r="H18" s="44">
        <v>8</v>
      </c>
      <c r="I18" s="44">
        <v>9</v>
      </c>
      <c r="J18" s="44">
        <v>10</v>
      </c>
      <c r="K18" s="44">
        <v>11</v>
      </c>
      <c r="L18" s="44">
        <v>12</v>
      </c>
      <c r="M18" s="44">
        <v>13</v>
      </c>
      <c r="N18" s="44">
        <v>14</v>
      </c>
      <c r="O18" s="44">
        <v>15</v>
      </c>
      <c r="P18" s="44">
        <v>16</v>
      </c>
      <c r="Q18" s="44">
        <v>17</v>
      </c>
      <c r="R18" s="44">
        <v>18</v>
      </c>
      <c r="S18" s="44">
        <v>19</v>
      </c>
      <c r="T18" s="44">
        <v>20</v>
      </c>
      <c r="U18" s="44">
        <v>21</v>
      </c>
      <c r="V18" s="44">
        <v>22</v>
      </c>
      <c r="W18" s="44">
        <v>23</v>
      </c>
      <c r="X18" s="44">
        <v>24</v>
      </c>
      <c r="Y18" s="44">
        <v>25</v>
      </c>
      <c r="Z18" s="44">
        <v>26</v>
      </c>
      <c r="AA18" s="44">
        <v>27</v>
      </c>
      <c r="AB18" s="44">
        <v>28</v>
      </c>
      <c r="AC18" s="44">
        <v>29</v>
      </c>
      <c r="AD18" s="44">
        <v>30</v>
      </c>
      <c r="AE18" s="44">
        <v>31</v>
      </c>
      <c r="AF18" s="44">
        <v>32</v>
      </c>
      <c r="AG18" s="44">
        <v>33</v>
      </c>
      <c r="AH18" s="44">
        <v>34</v>
      </c>
      <c r="AI18" s="44">
        <v>35</v>
      </c>
      <c r="AJ18" s="44">
        <v>36</v>
      </c>
      <c r="AK18" s="44">
        <v>37</v>
      </c>
      <c r="AL18" s="44">
        <v>38</v>
      </c>
      <c r="AM18" s="44">
        <v>39</v>
      </c>
      <c r="AN18" s="44">
        <v>40</v>
      </c>
      <c r="AO18" s="44">
        <v>41</v>
      </c>
      <c r="AP18" s="44">
        <v>42</v>
      </c>
      <c r="AQ18" s="44">
        <v>43</v>
      </c>
      <c r="AR18" s="44">
        <v>44</v>
      </c>
      <c r="AS18" s="44">
        <v>45</v>
      </c>
      <c r="AT18" s="44">
        <v>46</v>
      </c>
      <c r="AU18" s="44">
        <v>47</v>
      </c>
      <c r="AV18" s="44">
        <v>48</v>
      </c>
      <c r="AW18" s="44">
        <v>49</v>
      </c>
      <c r="AX18" s="44">
        <v>50</v>
      </c>
      <c r="AY18" s="44">
        <v>51</v>
      </c>
      <c r="AZ18" s="44">
        <v>52</v>
      </c>
      <c r="BA18" s="44">
        <v>53</v>
      </c>
      <c r="BB18" s="44">
        <v>54</v>
      </c>
      <c r="BC18" s="44">
        <v>55</v>
      </c>
      <c r="BD18" s="44">
        <v>56</v>
      </c>
      <c r="BE18" s="44">
        <v>57</v>
      </c>
      <c r="BF18" s="44">
        <v>58</v>
      </c>
      <c r="BG18" s="44">
        <v>59</v>
      </c>
      <c r="BH18" s="44">
        <v>60</v>
      </c>
      <c r="BI18" s="44">
        <v>61</v>
      </c>
      <c r="BJ18" s="44">
        <v>62</v>
      </c>
      <c r="BK18" s="44">
        <v>63</v>
      </c>
      <c r="BL18" s="44">
        <v>64</v>
      </c>
      <c r="BM18" s="44">
        <v>65</v>
      </c>
      <c r="BN18" s="44">
        <v>66</v>
      </c>
      <c r="BO18" s="44">
        <v>67</v>
      </c>
      <c r="BP18" s="44">
        <v>68</v>
      </c>
      <c r="BQ18" s="44">
        <v>69</v>
      </c>
      <c r="BR18" s="44">
        <v>70</v>
      </c>
      <c r="BS18" s="44">
        <v>71</v>
      </c>
      <c r="BT18" s="44">
        <v>72</v>
      </c>
      <c r="BU18" s="44">
        <v>73</v>
      </c>
      <c r="BV18" s="44">
        <v>74</v>
      </c>
      <c r="BW18" s="44">
        <v>75</v>
      </c>
      <c r="BX18" s="44">
        <v>76</v>
      </c>
      <c r="BY18" s="44">
        <v>77</v>
      </c>
      <c r="BZ18" s="44">
        <v>78</v>
      </c>
      <c r="CA18" s="44">
        <v>79</v>
      </c>
      <c r="CB18" s="44">
        <v>80</v>
      </c>
      <c r="CC18" s="44">
        <v>81</v>
      </c>
      <c r="CD18" s="44">
        <v>82</v>
      </c>
      <c r="CE18" s="44">
        <v>83</v>
      </c>
      <c r="CF18" s="44">
        <v>84</v>
      </c>
      <c r="CG18" s="44">
        <v>85</v>
      </c>
      <c r="CH18" s="22">
        <v>86</v>
      </c>
      <c r="CI18" s="22">
        <v>87</v>
      </c>
      <c r="CJ18" s="22">
        <v>88</v>
      </c>
      <c r="CK18" s="22">
        <v>89</v>
      </c>
      <c r="CL18" s="22">
        <v>90</v>
      </c>
      <c r="CM18" s="22">
        <v>91</v>
      </c>
      <c r="CN18" s="22">
        <v>92</v>
      </c>
      <c r="CO18" s="22">
        <v>93</v>
      </c>
      <c r="CP18" s="22">
        <v>94</v>
      </c>
      <c r="CQ18" s="22">
        <v>95</v>
      </c>
      <c r="CR18" s="22">
        <v>96</v>
      </c>
      <c r="CS18" s="22">
        <v>97</v>
      </c>
      <c r="CT18" s="22">
        <v>98</v>
      </c>
      <c r="CU18" s="22">
        <v>99</v>
      </c>
      <c r="CV18" s="22">
        <v>100</v>
      </c>
      <c r="CW18" s="22">
        <v>101</v>
      </c>
      <c r="CX18" s="22">
        <v>102</v>
      </c>
      <c r="CY18" s="22">
        <v>103</v>
      </c>
      <c r="CZ18" s="22">
        <v>104</v>
      </c>
      <c r="DA18" s="22">
        <v>105</v>
      </c>
      <c r="DB18" s="22">
        <v>106</v>
      </c>
      <c r="DC18" s="22">
        <v>107</v>
      </c>
      <c r="DD18" s="22">
        <v>108</v>
      </c>
      <c r="DE18" s="22">
        <v>109</v>
      </c>
      <c r="DF18" s="22">
        <v>110</v>
      </c>
      <c r="DG18" s="22">
        <v>111</v>
      </c>
      <c r="DH18" s="22">
        <v>112</v>
      </c>
      <c r="DI18" s="22">
        <v>113</v>
      </c>
      <c r="DJ18" s="22">
        <v>114</v>
      </c>
      <c r="DK18" s="22">
        <v>115</v>
      </c>
      <c r="DL18" s="22">
        <v>116</v>
      </c>
      <c r="DM18" s="22">
        <v>117</v>
      </c>
      <c r="DN18" s="22">
        <v>118</v>
      </c>
      <c r="DO18" s="22">
        <v>119</v>
      </c>
      <c r="DP18" s="22">
        <v>120</v>
      </c>
      <c r="DQ18" s="22">
        <v>121</v>
      </c>
      <c r="DR18" s="22">
        <v>122</v>
      </c>
      <c r="DS18" s="22">
        <v>123</v>
      </c>
      <c r="DT18" s="22">
        <v>124</v>
      </c>
      <c r="DU18" s="22">
        <v>125</v>
      </c>
      <c r="DV18" s="22">
        <v>126</v>
      </c>
      <c r="DW18" s="22">
        <v>127</v>
      </c>
      <c r="DX18" s="22">
        <v>128</v>
      </c>
      <c r="DY18" s="22">
        <v>129</v>
      </c>
      <c r="DZ18" s="22">
        <v>130</v>
      </c>
      <c r="EA18" s="22">
        <v>131</v>
      </c>
      <c r="EB18" s="22">
        <v>132</v>
      </c>
      <c r="EC18" s="22">
        <v>133</v>
      </c>
      <c r="ED18" s="22">
        <v>134</v>
      </c>
      <c r="EE18" s="22">
        <v>135</v>
      </c>
      <c r="EF18" s="22">
        <v>136</v>
      </c>
      <c r="EG18" s="22">
        <v>137</v>
      </c>
      <c r="EH18" s="22">
        <v>138</v>
      </c>
      <c r="EI18" s="22">
        <v>139</v>
      </c>
      <c r="EJ18" s="22">
        <v>140</v>
      </c>
      <c r="EK18" s="22">
        <v>141</v>
      </c>
      <c r="EL18" s="22">
        <v>142</v>
      </c>
      <c r="EM18" s="44">
        <v>143</v>
      </c>
      <c r="EN18" s="22">
        <v>143</v>
      </c>
      <c r="EO18" s="22">
        <v>144</v>
      </c>
      <c r="EP18" s="22">
        <v>145</v>
      </c>
      <c r="EQ18" s="22">
        <v>146</v>
      </c>
      <c r="ER18" s="22">
        <v>147</v>
      </c>
      <c r="ES18" s="22">
        <v>148</v>
      </c>
    </row>
    <row r="19" spans="1:156" s="9" customFormat="1" ht="18.75" x14ac:dyDescent="0.25">
      <c r="A19" s="23">
        <v>1</v>
      </c>
      <c r="B19" s="24" t="s">
        <v>72</v>
      </c>
      <c r="C19" s="22" t="s">
        <v>118</v>
      </c>
      <c r="D19" s="22"/>
      <c r="E19" s="20">
        <f>SUM(F19:DA19)-AM19-AO19-AQ19-AS19</f>
        <v>684</v>
      </c>
      <c r="F19" s="40">
        <v>276.3</v>
      </c>
      <c r="G19" s="40">
        <v>0</v>
      </c>
      <c r="H19" s="40">
        <v>322</v>
      </c>
      <c r="I19" s="40">
        <v>0</v>
      </c>
      <c r="J19" s="40"/>
      <c r="K19" s="40">
        <v>80</v>
      </c>
      <c r="L19" s="40">
        <v>0</v>
      </c>
      <c r="M19" s="40">
        <v>0</v>
      </c>
      <c r="N19" s="40">
        <v>0</v>
      </c>
      <c r="O19" s="40">
        <v>0</v>
      </c>
      <c r="P19" s="40">
        <v>0</v>
      </c>
      <c r="Q19" s="40"/>
      <c r="R19" s="40">
        <v>0</v>
      </c>
      <c r="S19" s="40">
        <v>0</v>
      </c>
      <c r="T19" s="35">
        <v>0</v>
      </c>
      <c r="U19" s="35">
        <v>0</v>
      </c>
      <c r="V19" s="35">
        <v>0</v>
      </c>
      <c r="W19" s="35">
        <v>0</v>
      </c>
      <c r="X19" s="35">
        <v>0</v>
      </c>
      <c r="Y19" s="35">
        <v>0.7</v>
      </c>
      <c r="Z19" s="35">
        <v>1.3</v>
      </c>
      <c r="AA19" s="35">
        <v>0</v>
      </c>
      <c r="AB19" s="35">
        <v>0</v>
      </c>
      <c r="AC19" s="35">
        <v>0</v>
      </c>
      <c r="AD19" s="35">
        <v>0</v>
      </c>
      <c r="AE19" s="35">
        <v>0</v>
      </c>
      <c r="AF19" s="35">
        <v>0</v>
      </c>
      <c r="AG19" s="35">
        <v>0</v>
      </c>
      <c r="AH19" s="35">
        <v>0</v>
      </c>
      <c r="AI19" s="35">
        <v>0</v>
      </c>
      <c r="AJ19" s="35">
        <v>0</v>
      </c>
      <c r="AK19" s="35">
        <v>0</v>
      </c>
      <c r="AL19" s="40">
        <v>1.3</v>
      </c>
      <c r="AM19" s="40">
        <v>0</v>
      </c>
      <c r="AN19" s="40">
        <v>0</v>
      </c>
      <c r="AO19" s="40">
        <v>0</v>
      </c>
      <c r="AP19" s="40">
        <v>0</v>
      </c>
      <c r="AQ19" s="40">
        <v>0</v>
      </c>
      <c r="AR19" s="35">
        <v>0</v>
      </c>
      <c r="AS19" s="40">
        <v>0</v>
      </c>
      <c r="AT19" s="35">
        <v>0</v>
      </c>
      <c r="AU19" s="35">
        <v>0</v>
      </c>
      <c r="AV19" s="35">
        <v>0</v>
      </c>
      <c r="AW19" s="40">
        <v>1</v>
      </c>
      <c r="AX19" s="40">
        <v>0.7</v>
      </c>
      <c r="AY19" s="40"/>
      <c r="AZ19" s="40">
        <v>0</v>
      </c>
      <c r="BA19" s="40">
        <v>0.7</v>
      </c>
      <c r="BB19" s="40">
        <v>0</v>
      </c>
      <c r="BC19" s="40"/>
      <c r="BD19" s="40">
        <v>0</v>
      </c>
      <c r="BE19" s="40">
        <v>0</v>
      </c>
      <c r="BF19" s="40">
        <v>0</v>
      </c>
      <c r="BG19" s="40">
        <v>0</v>
      </c>
      <c r="BH19" s="40">
        <v>0</v>
      </c>
      <c r="BI19" s="40">
        <v>0</v>
      </c>
      <c r="BJ19" s="40">
        <v>0</v>
      </c>
      <c r="BK19" s="40">
        <v>0</v>
      </c>
      <c r="BL19" s="40">
        <v>0</v>
      </c>
      <c r="BM19" s="40">
        <v>0</v>
      </c>
      <c r="BN19" s="40">
        <v>0</v>
      </c>
      <c r="BO19" s="40">
        <v>0</v>
      </c>
      <c r="BP19" s="40"/>
      <c r="BQ19" s="40"/>
      <c r="BR19" s="40"/>
      <c r="BS19" s="40"/>
      <c r="BT19" s="40"/>
      <c r="BU19" s="40"/>
      <c r="BV19" s="40"/>
      <c r="BW19" s="40"/>
      <c r="BX19" s="40"/>
      <c r="BY19" s="40"/>
      <c r="BZ19" s="40"/>
      <c r="CA19" s="40"/>
      <c r="CB19" s="40"/>
      <c r="CC19" s="40"/>
      <c r="CD19" s="40"/>
      <c r="CE19" s="40"/>
      <c r="CF19" s="40"/>
      <c r="CG19" s="40"/>
      <c r="CH19" s="20"/>
      <c r="CI19" s="20"/>
      <c r="CJ19" s="20"/>
      <c r="CK19" s="20"/>
      <c r="CL19" s="20"/>
      <c r="CM19" s="20"/>
      <c r="CN19" s="20"/>
      <c r="CO19" s="20"/>
      <c r="CP19" s="20"/>
      <c r="CQ19" s="20"/>
      <c r="CR19" s="20"/>
      <c r="CS19" s="20"/>
      <c r="CT19" s="20"/>
      <c r="CU19" s="20"/>
      <c r="CV19" s="20"/>
      <c r="CW19" s="20"/>
      <c r="CX19" s="20"/>
      <c r="CY19" s="20"/>
      <c r="CZ19" s="20"/>
      <c r="DA19" s="20"/>
      <c r="DB19" s="20">
        <f>SUM(DC19:DS19)</f>
        <v>280</v>
      </c>
      <c r="DC19" s="20">
        <v>210</v>
      </c>
      <c r="DD19" s="20">
        <v>0</v>
      </c>
      <c r="DE19" s="20">
        <v>0</v>
      </c>
      <c r="DF19" s="20">
        <v>0</v>
      </c>
      <c r="DG19" s="20">
        <v>0</v>
      </c>
      <c r="DH19" s="20">
        <v>0</v>
      </c>
      <c r="DI19" s="20">
        <v>0</v>
      </c>
      <c r="DJ19" s="20">
        <v>0</v>
      </c>
      <c r="DK19" s="20">
        <v>0</v>
      </c>
      <c r="DL19" s="20">
        <v>0</v>
      </c>
      <c r="DM19" s="20">
        <v>0</v>
      </c>
      <c r="DN19" s="20">
        <v>70</v>
      </c>
      <c r="DO19" s="20">
        <v>0</v>
      </c>
      <c r="DP19" s="20">
        <v>0</v>
      </c>
      <c r="DQ19" s="20">
        <v>0</v>
      </c>
      <c r="DR19" s="20">
        <v>0</v>
      </c>
      <c r="DS19" s="20">
        <v>0</v>
      </c>
      <c r="DT19" s="20">
        <f>SUM(DU19:EK19)</f>
        <v>150</v>
      </c>
      <c r="DU19" s="20">
        <v>150</v>
      </c>
      <c r="DV19" s="20">
        <v>0</v>
      </c>
      <c r="DW19" s="20">
        <v>0</v>
      </c>
      <c r="DX19" s="20">
        <v>0</v>
      </c>
      <c r="DY19" s="20">
        <v>0</v>
      </c>
      <c r="DZ19" s="20">
        <v>0</v>
      </c>
      <c r="EA19" s="20">
        <v>0</v>
      </c>
      <c r="EB19" s="20">
        <v>0</v>
      </c>
      <c r="EC19" s="20">
        <v>0</v>
      </c>
      <c r="ED19" s="20">
        <v>0</v>
      </c>
      <c r="EE19" s="20">
        <v>0</v>
      </c>
      <c r="EF19" s="20">
        <v>0</v>
      </c>
      <c r="EG19" s="20">
        <v>0</v>
      </c>
      <c r="EH19" s="20">
        <v>0</v>
      </c>
      <c r="EI19" s="20">
        <v>0</v>
      </c>
      <c r="EJ19" s="20">
        <v>0</v>
      </c>
      <c r="EK19" s="20">
        <v>0</v>
      </c>
      <c r="EL19" s="20">
        <v>1</v>
      </c>
      <c r="EM19" s="40">
        <v>25</v>
      </c>
      <c r="EN19" s="22">
        <f>EO19+ER19</f>
        <v>40824.699999999997</v>
      </c>
      <c r="EO19" s="22">
        <f>EP19+EQ19</f>
        <v>32231.1</v>
      </c>
      <c r="EP19" s="22">
        <v>31934</v>
      </c>
      <c r="EQ19" s="22">
        <v>297.10000000000002</v>
      </c>
      <c r="ER19" s="22">
        <v>8593.6</v>
      </c>
      <c r="ES19" s="20">
        <v>679.1</v>
      </c>
      <c r="EV19" s="9">
        <f>F19+G19+M19+N19+T19+U19+V19+W19+X19+Y19+Z19+AA19+AB19+AC19++AD19+AE19+AF19+AG19+AH19+AI19+AJ19+AK19+AT19+AW19+BA19+BE19+BF19+BG19+BH19+BI19+BJ19+BK19+BL19+BM19</f>
        <v>280</v>
      </c>
      <c r="EW19" s="9">
        <f>BN19+BB19+AX19+AU19+AO19+AN19+AM19+AL19+P19+O19+I19+H19</f>
        <v>324</v>
      </c>
      <c r="EX19" s="9">
        <f>BO19+BD19+BC19+AZ19+AY19+AV19+AS19+AR19+AQ19+AP19+S19+R19+Q19+L19+K19+J19</f>
        <v>80</v>
      </c>
      <c r="EY19" s="9">
        <f>EV19+EW19+EX19</f>
        <v>684</v>
      </c>
      <c r="EZ19" s="9">
        <f>EY19-E19</f>
        <v>0</v>
      </c>
    </row>
    <row r="20" spans="1:156" s="9" customFormat="1" ht="18.75" x14ac:dyDescent="0.25">
      <c r="A20" s="25">
        <v>2</v>
      </c>
      <c r="B20" s="26" t="s">
        <v>73</v>
      </c>
      <c r="C20" s="22" t="s">
        <v>118</v>
      </c>
      <c r="D20" s="22"/>
      <c r="E20" s="20">
        <f t="shared" ref="E20:E22" si="0">SUM(F20:DA20)-AM20-AO20-AQ20-AS20</f>
        <v>588.4</v>
      </c>
      <c r="F20" s="40">
        <v>272.7</v>
      </c>
      <c r="G20" s="40">
        <v>0</v>
      </c>
      <c r="H20" s="40">
        <v>250.7</v>
      </c>
      <c r="I20" s="40">
        <v>0</v>
      </c>
      <c r="J20" s="40"/>
      <c r="K20" s="40">
        <v>50</v>
      </c>
      <c r="L20" s="40">
        <v>0</v>
      </c>
      <c r="M20" s="40">
        <v>1</v>
      </c>
      <c r="N20" s="40">
        <v>0</v>
      </c>
      <c r="O20" s="40">
        <v>4.3</v>
      </c>
      <c r="P20" s="40">
        <v>0</v>
      </c>
      <c r="Q20" s="40"/>
      <c r="R20" s="40">
        <v>0.7</v>
      </c>
      <c r="S20" s="40">
        <v>0</v>
      </c>
      <c r="T20" s="35">
        <v>0</v>
      </c>
      <c r="U20" s="35">
        <v>0</v>
      </c>
      <c r="V20" s="35">
        <v>0</v>
      </c>
      <c r="W20" s="35">
        <v>0</v>
      </c>
      <c r="X20" s="35">
        <v>0.7</v>
      </c>
      <c r="Y20" s="35">
        <v>0</v>
      </c>
      <c r="Z20" s="35">
        <v>0</v>
      </c>
      <c r="AA20" s="35">
        <v>0</v>
      </c>
      <c r="AB20" s="35">
        <v>0</v>
      </c>
      <c r="AC20" s="35">
        <v>0</v>
      </c>
      <c r="AD20" s="35">
        <v>0</v>
      </c>
      <c r="AE20" s="35">
        <v>0</v>
      </c>
      <c r="AF20" s="35">
        <v>0</v>
      </c>
      <c r="AG20" s="35">
        <v>0</v>
      </c>
      <c r="AH20" s="35">
        <v>0</v>
      </c>
      <c r="AI20" s="35">
        <v>0</v>
      </c>
      <c r="AJ20" s="35">
        <v>0</v>
      </c>
      <c r="AK20" s="35">
        <v>0</v>
      </c>
      <c r="AL20" s="40">
        <v>0.3</v>
      </c>
      <c r="AM20" s="40">
        <v>0</v>
      </c>
      <c r="AN20" s="40">
        <v>0</v>
      </c>
      <c r="AO20" s="40">
        <v>0</v>
      </c>
      <c r="AP20" s="40">
        <v>0</v>
      </c>
      <c r="AQ20" s="40">
        <v>0</v>
      </c>
      <c r="AR20" s="35">
        <v>0</v>
      </c>
      <c r="AS20" s="40">
        <v>0</v>
      </c>
      <c r="AT20" s="35">
        <v>0</v>
      </c>
      <c r="AU20" s="35">
        <v>0</v>
      </c>
      <c r="AV20" s="35">
        <v>0</v>
      </c>
      <c r="AW20" s="40">
        <v>0</v>
      </c>
      <c r="AX20" s="40">
        <v>1.3</v>
      </c>
      <c r="AY20" s="40"/>
      <c r="AZ20" s="40">
        <v>0.7</v>
      </c>
      <c r="BA20" s="40">
        <v>2.7</v>
      </c>
      <c r="BB20" s="40">
        <v>2</v>
      </c>
      <c r="BC20" s="40"/>
      <c r="BD20" s="40">
        <v>0.3</v>
      </c>
      <c r="BE20" s="40">
        <v>0</v>
      </c>
      <c r="BF20" s="40">
        <v>0</v>
      </c>
      <c r="BG20" s="40">
        <v>0</v>
      </c>
      <c r="BH20" s="40">
        <v>0</v>
      </c>
      <c r="BI20" s="40">
        <v>0</v>
      </c>
      <c r="BJ20" s="40">
        <v>0</v>
      </c>
      <c r="BK20" s="40">
        <v>0.7</v>
      </c>
      <c r="BL20" s="40">
        <v>0</v>
      </c>
      <c r="BM20" s="40">
        <v>0</v>
      </c>
      <c r="BN20" s="40">
        <v>0.3</v>
      </c>
      <c r="BO20" s="40">
        <v>0</v>
      </c>
      <c r="BP20" s="40"/>
      <c r="BQ20" s="40"/>
      <c r="BR20" s="40"/>
      <c r="BS20" s="40"/>
      <c r="BT20" s="40"/>
      <c r="BU20" s="40"/>
      <c r="BV20" s="40"/>
      <c r="BW20" s="40"/>
      <c r="BX20" s="40"/>
      <c r="BY20" s="40"/>
      <c r="BZ20" s="40"/>
      <c r="CA20" s="40"/>
      <c r="CB20" s="40"/>
      <c r="CC20" s="40"/>
      <c r="CD20" s="40"/>
      <c r="CE20" s="40"/>
      <c r="CF20" s="40"/>
      <c r="CG20" s="40"/>
      <c r="CH20" s="20"/>
      <c r="CI20" s="20"/>
      <c r="CJ20" s="20"/>
      <c r="CK20" s="20"/>
      <c r="CL20" s="20"/>
      <c r="CM20" s="20"/>
      <c r="CN20" s="20"/>
      <c r="CO20" s="20"/>
      <c r="CP20" s="20"/>
      <c r="CQ20" s="20"/>
      <c r="CR20" s="20"/>
      <c r="CS20" s="20"/>
      <c r="CT20" s="20"/>
      <c r="CU20" s="20"/>
      <c r="CV20" s="20"/>
      <c r="CW20" s="20"/>
      <c r="CX20" s="20"/>
      <c r="CY20" s="20"/>
      <c r="CZ20" s="20"/>
      <c r="DA20" s="20"/>
      <c r="DB20" s="20">
        <f>SUM(DC20:DS20)</f>
        <v>278</v>
      </c>
      <c r="DC20" s="20">
        <v>76</v>
      </c>
      <c r="DD20" s="20">
        <v>0</v>
      </c>
      <c r="DE20" s="20">
        <v>0</v>
      </c>
      <c r="DF20" s="20">
        <v>0</v>
      </c>
      <c r="DG20" s="20">
        <v>0</v>
      </c>
      <c r="DH20" s="20">
        <v>0</v>
      </c>
      <c r="DI20" s="20">
        <v>0</v>
      </c>
      <c r="DJ20" s="20">
        <v>0</v>
      </c>
      <c r="DK20" s="20">
        <v>0</v>
      </c>
      <c r="DL20" s="20">
        <v>0</v>
      </c>
      <c r="DM20" s="20">
        <v>0</v>
      </c>
      <c r="DN20" s="20">
        <v>152</v>
      </c>
      <c r="DO20" s="20">
        <v>0</v>
      </c>
      <c r="DP20" s="20">
        <v>0</v>
      </c>
      <c r="DQ20" s="20">
        <v>50</v>
      </c>
      <c r="DR20" s="20">
        <v>0</v>
      </c>
      <c r="DS20" s="20">
        <v>0</v>
      </c>
      <c r="DT20" s="20">
        <f>SUM(DU20:EK20)</f>
        <v>160</v>
      </c>
      <c r="DU20" s="20">
        <v>159</v>
      </c>
      <c r="DV20" s="20">
        <v>1</v>
      </c>
      <c r="DW20" s="20">
        <v>0</v>
      </c>
      <c r="DX20" s="20">
        <v>0</v>
      </c>
      <c r="DY20" s="20">
        <v>0</v>
      </c>
      <c r="DZ20" s="20">
        <v>0</v>
      </c>
      <c r="EA20" s="20">
        <v>0</v>
      </c>
      <c r="EB20" s="20">
        <v>0</v>
      </c>
      <c r="EC20" s="20">
        <v>0</v>
      </c>
      <c r="ED20" s="20">
        <v>0</v>
      </c>
      <c r="EE20" s="20">
        <v>0</v>
      </c>
      <c r="EF20" s="20">
        <v>0</v>
      </c>
      <c r="EG20" s="20">
        <v>0</v>
      </c>
      <c r="EH20" s="20">
        <v>0</v>
      </c>
      <c r="EI20" s="20">
        <v>0</v>
      </c>
      <c r="EJ20" s="20">
        <v>0</v>
      </c>
      <c r="EK20" s="20">
        <v>0</v>
      </c>
      <c r="EL20" s="20">
        <v>2</v>
      </c>
      <c r="EM20" s="40">
        <v>23.3</v>
      </c>
      <c r="EN20" s="22">
        <f t="shared" ref="EN20:EN22" si="1">EO20+ER20</f>
        <v>31526.1</v>
      </c>
      <c r="EO20" s="22">
        <f t="shared" ref="EO20:EO22" si="2">EP20+EQ20</f>
        <v>24544.899999999998</v>
      </c>
      <c r="EP20" s="22">
        <v>24235.8</v>
      </c>
      <c r="EQ20" s="22">
        <v>309.10000000000002</v>
      </c>
      <c r="ER20" s="22">
        <v>6981.2</v>
      </c>
      <c r="ES20" s="20">
        <v>530.6</v>
      </c>
      <c r="EV20" s="9">
        <f t="shared" ref="EV20:EV68" si="3">F20+G20+M20+N20+T20+U20+V20+W20+X20+Y20+Z20+AA20+AB20+AC20++AD20+AE20+AF20+AG20+AH20+AI20+AJ20+AK20+AT20+AW20+BA20+BE20+BF20+BG20+BH20+BI20+BJ20+BK20+BL20+BM20</f>
        <v>277.79999999999995</v>
      </c>
      <c r="EW20" s="9">
        <f t="shared" ref="EW20:EW68" si="4">BN20+BB20+AX20+AU20+AO20+AN20+AM20+AL20+P20+O20+I20+H20</f>
        <v>258.89999999999998</v>
      </c>
      <c r="EX20" s="9">
        <f t="shared" ref="EX20:EX68" si="5">BO20+BD20+BC20+AZ20+AY20+AV20+AS20+AR20+AQ20+AP20+S20+R20+Q20+L20+K20+J20</f>
        <v>51.7</v>
      </c>
      <c r="EY20" s="9">
        <f t="shared" ref="EY20:EY68" si="6">EV20+EW20+EX20</f>
        <v>588.4</v>
      </c>
      <c r="EZ20" s="9">
        <f t="shared" ref="EZ20:EZ68" si="7">EY20-E20</f>
        <v>0</v>
      </c>
    </row>
    <row r="21" spans="1:156" s="9" customFormat="1" ht="18.75" x14ac:dyDescent="0.25">
      <c r="A21" s="27">
        <v>3</v>
      </c>
      <c r="B21" s="28" t="s">
        <v>74</v>
      </c>
      <c r="C21" s="22" t="s">
        <v>118</v>
      </c>
      <c r="D21" s="22"/>
      <c r="E21" s="20">
        <f t="shared" si="0"/>
        <v>553</v>
      </c>
      <c r="F21" s="40">
        <v>224.7</v>
      </c>
      <c r="G21" s="40">
        <v>0</v>
      </c>
      <c r="H21" s="40">
        <v>274.3</v>
      </c>
      <c r="I21" s="40">
        <v>0</v>
      </c>
      <c r="J21" s="40"/>
      <c r="K21" s="40">
        <v>54</v>
      </c>
      <c r="L21" s="40">
        <v>0</v>
      </c>
      <c r="M21" s="40">
        <v>0</v>
      </c>
      <c r="N21" s="40">
        <v>0</v>
      </c>
      <c r="O21" s="40">
        <v>0</v>
      </c>
      <c r="P21" s="40">
        <v>0</v>
      </c>
      <c r="Q21" s="40"/>
      <c r="R21" s="40">
        <v>0</v>
      </c>
      <c r="S21" s="40">
        <v>0</v>
      </c>
      <c r="T21" s="35">
        <v>0</v>
      </c>
      <c r="U21" s="35">
        <v>0</v>
      </c>
      <c r="V21" s="35">
        <v>0</v>
      </c>
      <c r="W21" s="35">
        <v>0</v>
      </c>
      <c r="X21" s="35">
        <v>0</v>
      </c>
      <c r="Y21" s="35">
        <v>0</v>
      </c>
      <c r="Z21" s="35">
        <v>0</v>
      </c>
      <c r="AA21" s="35">
        <v>0</v>
      </c>
      <c r="AB21" s="35">
        <v>0</v>
      </c>
      <c r="AC21" s="35">
        <v>0</v>
      </c>
      <c r="AD21" s="35">
        <v>0</v>
      </c>
      <c r="AE21" s="35">
        <v>0</v>
      </c>
      <c r="AF21" s="35">
        <v>0</v>
      </c>
      <c r="AG21" s="35">
        <v>0</v>
      </c>
      <c r="AH21" s="35">
        <v>0</v>
      </c>
      <c r="AI21" s="35">
        <v>0</v>
      </c>
      <c r="AJ21" s="35">
        <v>0</v>
      </c>
      <c r="AK21" s="35">
        <v>0</v>
      </c>
      <c r="AL21" s="40">
        <v>0</v>
      </c>
      <c r="AM21" s="40">
        <v>0</v>
      </c>
      <c r="AN21" s="40">
        <v>0</v>
      </c>
      <c r="AO21" s="40">
        <v>0</v>
      </c>
      <c r="AP21" s="40">
        <v>0</v>
      </c>
      <c r="AQ21" s="40">
        <v>0</v>
      </c>
      <c r="AR21" s="35">
        <v>0</v>
      </c>
      <c r="AS21" s="40">
        <v>0</v>
      </c>
      <c r="AT21" s="35">
        <v>0</v>
      </c>
      <c r="AU21" s="35">
        <v>0</v>
      </c>
      <c r="AV21" s="35">
        <v>0</v>
      </c>
      <c r="AW21" s="40">
        <v>0</v>
      </c>
      <c r="AX21" s="40">
        <v>0</v>
      </c>
      <c r="AY21" s="40"/>
      <c r="AZ21" s="40">
        <v>0</v>
      </c>
      <c r="BA21" s="40">
        <v>0</v>
      </c>
      <c r="BB21" s="40">
        <v>0</v>
      </c>
      <c r="BC21" s="40"/>
      <c r="BD21" s="40">
        <v>0</v>
      </c>
      <c r="BE21" s="40">
        <v>0</v>
      </c>
      <c r="BF21" s="40">
        <v>0</v>
      </c>
      <c r="BG21" s="40">
        <v>0</v>
      </c>
      <c r="BH21" s="40">
        <v>0</v>
      </c>
      <c r="BI21" s="40">
        <v>0</v>
      </c>
      <c r="BJ21" s="40">
        <v>0</v>
      </c>
      <c r="BK21" s="40">
        <v>0</v>
      </c>
      <c r="BL21" s="40">
        <v>0</v>
      </c>
      <c r="BM21" s="40">
        <v>0</v>
      </c>
      <c r="BN21" s="40">
        <v>0</v>
      </c>
      <c r="BO21" s="40">
        <v>0</v>
      </c>
      <c r="BP21" s="40"/>
      <c r="BQ21" s="40"/>
      <c r="BR21" s="40"/>
      <c r="BS21" s="40"/>
      <c r="BT21" s="40"/>
      <c r="BU21" s="40"/>
      <c r="BV21" s="40"/>
      <c r="BW21" s="40"/>
      <c r="BX21" s="40"/>
      <c r="BY21" s="40"/>
      <c r="BZ21" s="40"/>
      <c r="CA21" s="40"/>
      <c r="CB21" s="40"/>
      <c r="CC21" s="40"/>
      <c r="CD21" s="40"/>
      <c r="CE21" s="40"/>
      <c r="CF21" s="40"/>
      <c r="CG21" s="40"/>
      <c r="CH21" s="20"/>
      <c r="CI21" s="20"/>
      <c r="CJ21" s="20"/>
      <c r="CK21" s="20"/>
      <c r="CL21" s="20"/>
      <c r="CM21" s="20"/>
      <c r="CN21" s="20"/>
      <c r="CO21" s="20"/>
      <c r="CP21" s="20"/>
      <c r="CQ21" s="20"/>
      <c r="CR21" s="20"/>
      <c r="CS21" s="20"/>
      <c r="CT21" s="20"/>
      <c r="CU21" s="20"/>
      <c r="CV21" s="20"/>
      <c r="CW21" s="20"/>
      <c r="CX21" s="20"/>
      <c r="CY21" s="20"/>
      <c r="CZ21" s="20"/>
      <c r="DA21" s="20"/>
      <c r="DB21" s="20">
        <f t="shared" ref="DB21:DB22" si="8">SUM(DC21:DS21)</f>
        <v>270</v>
      </c>
      <c r="DC21" s="20">
        <v>60</v>
      </c>
      <c r="DD21" s="20">
        <v>0</v>
      </c>
      <c r="DE21" s="20">
        <v>0</v>
      </c>
      <c r="DF21" s="20">
        <v>0</v>
      </c>
      <c r="DG21" s="20">
        <v>0</v>
      </c>
      <c r="DH21" s="20">
        <v>0</v>
      </c>
      <c r="DI21" s="20">
        <v>0</v>
      </c>
      <c r="DJ21" s="20">
        <v>0</v>
      </c>
      <c r="DK21" s="20">
        <v>0</v>
      </c>
      <c r="DL21" s="20">
        <v>0</v>
      </c>
      <c r="DM21" s="20">
        <v>0</v>
      </c>
      <c r="DN21" s="20">
        <v>185</v>
      </c>
      <c r="DO21" s="20">
        <v>0</v>
      </c>
      <c r="DP21" s="20">
        <v>0</v>
      </c>
      <c r="DQ21" s="20">
        <v>25</v>
      </c>
      <c r="DR21" s="20">
        <v>0</v>
      </c>
      <c r="DS21" s="20">
        <v>0</v>
      </c>
      <c r="DT21" s="20">
        <f t="shared" ref="DT21:DT22" si="9">SUM(DU21:EK21)</f>
        <v>75</v>
      </c>
      <c r="DU21" s="20">
        <v>75</v>
      </c>
      <c r="DV21" s="20">
        <v>0</v>
      </c>
      <c r="DW21" s="20">
        <v>0</v>
      </c>
      <c r="DX21" s="20">
        <v>0</v>
      </c>
      <c r="DY21" s="20">
        <v>0</v>
      </c>
      <c r="DZ21" s="20">
        <v>0</v>
      </c>
      <c r="EA21" s="20">
        <v>0</v>
      </c>
      <c r="EB21" s="20">
        <v>0</v>
      </c>
      <c r="EC21" s="20">
        <v>0</v>
      </c>
      <c r="ED21" s="20">
        <v>0</v>
      </c>
      <c r="EE21" s="20">
        <v>0</v>
      </c>
      <c r="EF21" s="20">
        <v>0</v>
      </c>
      <c r="EG21" s="20">
        <v>0</v>
      </c>
      <c r="EH21" s="20">
        <v>0</v>
      </c>
      <c r="EI21" s="20">
        <v>0</v>
      </c>
      <c r="EJ21" s="20">
        <v>0</v>
      </c>
      <c r="EK21" s="20">
        <v>0</v>
      </c>
      <c r="EL21" s="20">
        <v>3</v>
      </c>
      <c r="EM21" s="40">
        <v>20</v>
      </c>
      <c r="EN21" s="22">
        <f t="shared" si="1"/>
        <v>30601.599999999999</v>
      </c>
      <c r="EO21" s="22">
        <f t="shared" si="2"/>
        <v>24053.8</v>
      </c>
      <c r="EP21" s="22">
        <v>23832.1</v>
      </c>
      <c r="EQ21" s="22">
        <v>221.7</v>
      </c>
      <c r="ER21" s="22">
        <v>6547.8</v>
      </c>
      <c r="ES21" s="20">
        <v>528.6</v>
      </c>
      <c r="EV21" s="9">
        <f t="shared" si="3"/>
        <v>224.7</v>
      </c>
      <c r="EW21" s="9">
        <f t="shared" si="4"/>
        <v>274.3</v>
      </c>
      <c r="EX21" s="9">
        <f t="shared" si="5"/>
        <v>54</v>
      </c>
      <c r="EY21" s="9">
        <f t="shared" si="6"/>
        <v>553</v>
      </c>
      <c r="EZ21" s="9">
        <f t="shared" si="7"/>
        <v>0</v>
      </c>
    </row>
    <row r="22" spans="1:156" s="9" customFormat="1" ht="18.75" x14ac:dyDescent="0.25">
      <c r="A22" s="29">
        <v>4</v>
      </c>
      <c r="B22" s="30" t="s">
        <v>75</v>
      </c>
      <c r="C22" s="22" t="s">
        <v>118</v>
      </c>
      <c r="D22" s="22"/>
      <c r="E22" s="20">
        <f t="shared" si="0"/>
        <v>657.6</v>
      </c>
      <c r="F22" s="40">
        <v>306.3</v>
      </c>
      <c r="G22" s="40">
        <v>0</v>
      </c>
      <c r="H22" s="40">
        <v>288.3</v>
      </c>
      <c r="I22" s="40">
        <v>0</v>
      </c>
      <c r="J22" s="40"/>
      <c r="K22" s="40">
        <v>50</v>
      </c>
      <c r="L22" s="40">
        <v>0</v>
      </c>
      <c r="M22" s="40">
        <v>2</v>
      </c>
      <c r="N22" s="40">
        <v>0</v>
      </c>
      <c r="O22" s="40">
        <v>3</v>
      </c>
      <c r="P22" s="40">
        <v>0</v>
      </c>
      <c r="Q22" s="40"/>
      <c r="R22" s="40">
        <v>1</v>
      </c>
      <c r="S22" s="40">
        <v>0</v>
      </c>
      <c r="T22" s="35">
        <v>0</v>
      </c>
      <c r="U22" s="35">
        <v>0</v>
      </c>
      <c r="V22" s="35">
        <v>0</v>
      </c>
      <c r="W22" s="35">
        <v>0</v>
      </c>
      <c r="X22" s="35">
        <v>1</v>
      </c>
      <c r="Y22" s="35">
        <v>0</v>
      </c>
      <c r="Z22" s="35">
        <v>0.7</v>
      </c>
      <c r="AA22" s="35">
        <v>0</v>
      </c>
      <c r="AB22" s="35">
        <v>0</v>
      </c>
      <c r="AC22" s="35">
        <v>0</v>
      </c>
      <c r="AD22" s="35">
        <v>0</v>
      </c>
      <c r="AE22" s="35">
        <v>0</v>
      </c>
      <c r="AF22" s="35">
        <v>0</v>
      </c>
      <c r="AG22" s="35">
        <v>0</v>
      </c>
      <c r="AH22" s="35">
        <v>0</v>
      </c>
      <c r="AI22" s="35">
        <v>0</v>
      </c>
      <c r="AJ22" s="35">
        <v>0</v>
      </c>
      <c r="AK22" s="35">
        <v>0</v>
      </c>
      <c r="AL22" s="40">
        <v>0.3</v>
      </c>
      <c r="AM22" s="40">
        <v>0</v>
      </c>
      <c r="AN22" s="40">
        <v>0</v>
      </c>
      <c r="AO22" s="40">
        <v>0</v>
      </c>
      <c r="AP22" s="40">
        <v>0</v>
      </c>
      <c r="AQ22" s="40">
        <v>0</v>
      </c>
      <c r="AR22" s="35">
        <v>0</v>
      </c>
      <c r="AS22" s="40">
        <v>0</v>
      </c>
      <c r="AT22" s="35">
        <v>0</v>
      </c>
      <c r="AU22" s="35">
        <v>1</v>
      </c>
      <c r="AV22" s="35">
        <v>0</v>
      </c>
      <c r="AW22" s="40">
        <v>0.3</v>
      </c>
      <c r="AX22" s="40">
        <v>1.3</v>
      </c>
      <c r="AY22" s="40"/>
      <c r="AZ22" s="40">
        <v>0</v>
      </c>
      <c r="BA22" s="40">
        <v>0.7</v>
      </c>
      <c r="BB22" s="40">
        <v>1.7</v>
      </c>
      <c r="BC22" s="40"/>
      <c r="BD22" s="40">
        <v>0</v>
      </c>
      <c r="BE22" s="40">
        <v>0</v>
      </c>
      <c r="BF22" s="40">
        <v>0</v>
      </c>
      <c r="BG22" s="40">
        <v>0</v>
      </c>
      <c r="BH22" s="40">
        <v>0</v>
      </c>
      <c r="BI22" s="40">
        <v>0</v>
      </c>
      <c r="BJ22" s="40">
        <v>0</v>
      </c>
      <c r="BK22" s="40">
        <v>0</v>
      </c>
      <c r="BL22" s="40">
        <v>0</v>
      </c>
      <c r="BM22" s="40">
        <v>0</v>
      </c>
      <c r="BN22" s="40">
        <v>0</v>
      </c>
      <c r="BO22" s="40">
        <v>0</v>
      </c>
      <c r="BP22" s="40"/>
      <c r="BQ22" s="40"/>
      <c r="BR22" s="40"/>
      <c r="BS22" s="40"/>
      <c r="BT22" s="40"/>
      <c r="BU22" s="40"/>
      <c r="BV22" s="40"/>
      <c r="BW22" s="40"/>
      <c r="BX22" s="40"/>
      <c r="BY22" s="40"/>
      <c r="BZ22" s="40"/>
      <c r="CA22" s="40"/>
      <c r="CB22" s="40"/>
      <c r="CC22" s="40"/>
      <c r="CD22" s="40"/>
      <c r="CE22" s="40"/>
      <c r="CF22" s="40"/>
      <c r="CG22" s="40"/>
      <c r="CH22" s="20"/>
      <c r="CI22" s="20"/>
      <c r="CJ22" s="20"/>
      <c r="CK22" s="20"/>
      <c r="CL22" s="20"/>
      <c r="CM22" s="20"/>
      <c r="CN22" s="20"/>
      <c r="CO22" s="20"/>
      <c r="CP22" s="20"/>
      <c r="CQ22" s="20"/>
      <c r="CR22" s="20"/>
      <c r="CS22" s="20"/>
      <c r="CT22" s="20"/>
      <c r="CU22" s="20"/>
      <c r="CV22" s="20"/>
      <c r="CW22" s="20"/>
      <c r="CX22" s="20"/>
      <c r="CY22" s="20"/>
      <c r="CZ22" s="20"/>
      <c r="DA22" s="20"/>
      <c r="DB22" s="20">
        <f t="shared" si="8"/>
        <v>310</v>
      </c>
      <c r="DC22" s="20">
        <v>70</v>
      </c>
      <c r="DD22" s="20">
        <v>3</v>
      </c>
      <c r="DE22" s="20">
        <v>0</v>
      </c>
      <c r="DF22" s="20">
        <v>0</v>
      </c>
      <c r="DG22" s="20">
        <v>0</v>
      </c>
      <c r="DH22" s="20">
        <v>0</v>
      </c>
      <c r="DI22" s="20">
        <v>0</v>
      </c>
      <c r="DJ22" s="20">
        <v>0</v>
      </c>
      <c r="DK22" s="20">
        <v>0</v>
      </c>
      <c r="DL22" s="20">
        <v>0</v>
      </c>
      <c r="DM22" s="20">
        <v>0</v>
      </c>
      <c r="DN22" s="20">
        <v>207</v>
      </c>
      <c r="DO22" s="20">
        <v>3</v>
      </c>
      <c r="DP22" s="20">
        <v>0</v>
      </c>
      <c r="DQ22" s="20">
        <v>25</v>
      </c>
      <c r="DR22" s="20">
        <v>2</v>
      </c>
      <c r="DS22" s="20">
        <v>0</v>
      </c>
      <c r="DT22" s="20">
        <f t="shared" si="9"/>
        <v>100</v>
      </c>
      <c r="DU22" s="20">
        <v>100</v>
      </c>
      <c r="DV22" s="20">
        <v>0</v>
      </c>
      <c r="DW22" s="20">
        <v>0</v>
      </c>
      <c r="DX22" s="20">
        <v>0</v>
      </c>
      <c r="DY22" s="20">
        <v>0</v>
      </c>
      <c r="DZ22" s="20">
        <v>0</v>
      </c>
      <c r="EA22" s="20">
        <v>0</v>
      </c>
      <c r="EB22" s="20">
        <v>0</v>
      </c>
      <c r="EC22" s="20">
        <v>0</v>
      </c>
      <c r="ED22" s="20">
        <v>0</v>
      </c>
      <c r="EE22" s="20">
        <v>0</v>
      </c>
      <c r="EF22" s="20">
        <v>0</v>
      </c>
      <c r="EG22" s="20">
        <v>0</v>
      </c>
      <c r="EH22" s="20">
        <v>0</v>
      </c>
      <c r="EI22" s="20">
        <v>0</v>
      </c>
      <c r="EJ22" s="20">
        <v>0</v>
      </c>
      <c r="EK22" s="20">
        <v>0</v>
      </c>
      <c r="EL22" s="20">
        <v>2.7</v>
      </c>
      <c r="EM22" s="40">
        <v>25.7</v>
      </c>
      <c r="EN22" s="22">
        <f t="shared" si="1"/>
        <v>36788.699999999997</v>
      </c>
      <c r="EO22" s="22">
        <f t="shared" si="2"/>
        <v>29111.799999999996</v>
      </c>
      <c r="EP22" s="22">
        <v>28816.999999999996</v>
      </c>
      <c r="EQ22" s="22">
        <v>294.8</v>
      </c>
      <c r="ER22" s="22">
        <v>7676.9</v>
      </c>
      <c r="ES22" s="20">
        <v>648.70000000000005</v>
      </c>
      <c r="EV22" s="9">
        <f t="shared" si="3"/>
        <v>311</v>
      </c>
      <c r="EW22" s="9">
        <f t="shared" si="4"/>
        <v>295.60000000000002</v>
      </c>
      <c r="EX22" s="9">
        <f t="shared" si="5"/>
        <v>51</v>
      </c>
      <c r="EY22" s="9">
        <f t="shared" si="6"/>
        <v>657.6</v>
      </c>
      <c r="EZ22" s="9">
        <f t="shared" si="7"/>
        <v>0</v>
      </c>
    </row>
    <row r="23" spans="1:156" s="9" customFormat="1" ht="18.75" x14ac:dyDescent="0.25">
      <c r="A23" s="29">
        <v>5</v>
      </c>
      <c r="B23" s="30" t="s">
        <v>76</v>
      </c>
      <c r="C23" s="22" t="s">
        <v>118</v>
      </c>
      <c r="D23" s="22"/>
      <c r="E23" s="20">
        <f>SUM(F23:DA23)-AM23-AO23-AQ23-AS23</f>
        <v>596.29999999999995</v>
      </c>
      <c r="F23" s="40">
        <v>235.7</v>
      </c>
      <c r="G23" s="40">
        <v>0</v>
      </c>
      <c r="H23" s="40">
        <v>276.3</v>
      </c>
      <c r="I23" s="40">
        <v>0</v>
      </c>
      <c r="J23" s="40"/>
      <c r="K23" s="40">
        <v>54</v>
      </c>
      <c r="L23" s="40">
        <v>0</v>
      </c>
      <c r="M23" s="40">
        <v>6</v>
      </c>
      <c r="N23" s="40">
        <v>0</v>
      </c>
      <c r="O23" s="40">
        <v>6</v>
      </c>
      <c r="P23" s="40">
        <v>0</v>
      </c>
      <c r="Q23" s="40"/>
      <c r="R23" s="40">
        <v>1</v>
      </c>
      <c r="S23" s="40">
        <v>0</v>
      </c>
      <c r="T23" s="35">
        <v>0</v>
      </c>
      <c r="U23" s="35">
        <v>0</v>
      </c>
      <c r="V23" s="35">
        <v>0</v>
      </c>
      <c r="W23" s="35">
        <v>0</v>
      </c>
      <c r="X23" s="35">
        <v>0</v>
      </c>
      <c r="Y23" s="35">
        <v>0.7</v>
      </c>
      <c r="Z23" s="35">
        <v>0</v>
      </c>
      <c r="AA23" s="35">
        <v>0</v>
      </c>
      <c r="AB23" s="35">
        <v>0</v>
      </c>
      <c r="AC23" s="35">
        <v>0</v>
      </c>
      <c r="AD23" s="35">
        <v>0</v>
      </c>
      <c r="AE23" s="35">
        <v>0</v>
      </c>
      <c r="AF23" s="35">
        <v>0</v>
      </c>
      <c r="AG23" s="35">
        <v>0</v>
      </c>
      <c r="AH23" s="35">
        <v>0</v>
      </c>
      <c r="AI23" s="35">
        <v>0</v>
      </c>
      <c r="AJ23" s="35">
        <v>0</v>
      </c>
      <c r="AK23" s="35">
        <v>0</v>
      </c>
      <c r="AL23" s="40">
        <v>2.2999999999999998</v>
      </c>
      <c r="AM23" s="40">
        <v>0</v>
      </c>
      <c r="AN23" s="40">
        <v>0</v>
      </c>
      <c r="AO23" s="40">
        <v>0</v>
      </c>
      <c r="AP23" s="40">
        <v>0.7</v>
      </c>
      <c r="AQ23" s="40">
        <v>0</v>
      </c>
      <c r="AR23" s="35">
        <v>0</v>
      </c>
      <c r="AS23" s="40">
        <v>0</v>
      </c>
      <c r="AT23" s="35">
        <v>0</v>
      </c>
      <c r="AU23" s="35">
        <v>0</v>
      </c>
      <c r="AV23" s="35">
        <v>0</v>
      </c>
      <c r="AW23" s="40">
        <v>1.3</v>
      </c>
      <c r="AX23" s="40">
        <v>1</v>
      </c>
      <c r="AY23" s="40"/>
      <c r="AZ23" s="40">
        <v>0.7</v>
      </c>
      <c r="BA23" s="40">
        <v>3.3</v>
      </c>
      <c r="BB23" s="40">
        <v>4.7</v>
      </c>
      <c r="BC23" s="40"/>
      <c r="BD23" s="40">
        <v>0.3</v>
      </c>
      <c r="BE23" s="40">
        <v>0</v>
      </c>
      <c r="BF23" s="40">
        <v>0</v>
      </c>
      <c r="BG23" s="40">
        <v>0</v>
      </c>
      <c r="BH23" s="40">
        <v>0</v>
      </c>
      <c r="BI23" s="40">
        <v>0</v>
      </c>
      <c r="BJ23" s="40">
        <v>0</v>
      </c>
      <c r="BK23" s="40">
        <v>0</v>
      </c>
      <c r="BL23" s="40">
        <v>0</v>
      </c>
      <c r="BM23" s="40">
        <v>0</v>
      </c>
      <c r="BN23" s="40">
        <v>2</v>
      </c>
      <c r="BO23" s="40">
        <v>0.3</v>
      </c>
      <c r="BP23" s="40"/>
      <c r="BQ23" s="40"/>
      <c r="BR23" s="40"/>
      <c r="BS23" s="40"/>
      <c r="BT23" s="40"/>
      <c r="BU23" s="40"/>
      <c r="BV23" s="40"/>
      <c r="BW23" s="40"/>
      <c r="BX23" s="40"/>
      <c r="BY23" s="40"/>
      <c r="BZ23" s="40"/>
      <c r="CA23" s="40"/>
      <c r="CB23" s="40"/>
      <c r="CC23" s="40"/>
      <c r="CD23" s="40"/>
      <c r="CE23" s="40"/>
      <c r="CF23" s="40"/>
      <c r="CG23" s="40"/>
      <c r="CH23" s="20"/>
      <c r="CI23" s="20"/>
      <c r="CJ23" s="20"/>
      <c r="CK23" s="20"/>
      <c r="CL23" s="20"/>
      <c r="CM23" s="20"/>
      <c r="CN23" s="20"/>
      <c r="CO23" s="20"/>
      <c r="CP23" s="20"/>
      <c r="CQ23" s="20"/>
      <c r="CR23" s="20"/>
      <c r="CS23" s="20"/>
      <c r="CT23" s="20"/>
      <c r="CU23" s="20"/>
      <c r="CV23" s="20"/>
      <c r="CW23" s="20"/>
      <c r="CX23" s="20"/>
      <c r="CY23" s="20"/>
      <c r="CZ23" s="20"/>
      <c r="DA23" s="20"/>
      <c r="DB23" s="20">
        <f>SUM(DC23:DS23)</f>
        <v>284</v>
      </c>
      <c r="DC23" s="20">
        <v>120</v>
      </c>
      <c r="DD23" s="20">
        <v>0</v>
      </c>
      <c r="DE23" s="20">
        <v>0</v>
      </c>
      <c r="DF23" s="20">
        <v>0</v>
      </c>
      <c r="DG23" s="20">
        <v>0</v>
      </c>
      <c r="DH23" s="20">
        <v>0</v>
      </c>
      <c r="DI23" s="20">
        <v>0</v>
      </c>
      <c r="DJ23" s="20">
        <v>0</v>
      </c>
      <c r="DK23" s="20">
        <v>0</v>
      </c>
      <c r="DL23" s="20">
        <v>0</v>
      </c>
      <c r="DM23" s="20">
        <v>0</v>
      </c>
      <c r="DN23" s="20">
        <v>120</v>
      </c>
      <c r="DO23" s="20">
        <v>0</v>
      </c>
      <c r="DP23" s="20">
        <v>0</v>
      </c>
      <c r="DQ23" s="20">
        <v>44</v>
      </c>
      <c r="DR23" s="20">
        <v>0</v>
      </c>
      <c r="DS23" s="20">
        <v>0</v>
      </c>
      <c r="DT23" s="20">
        <f>SUM(DU23:EK23)</f>
        <v>100</v>
      </c>
      <c r="DU23" s="20">
        <v>100</v>
      </c>
      <c r="DV23" s="20">
        <v>0</v>
      </c>
      <c r="DW23" s="20">
        <v>0</v>
      </c>
      <c r="DX23" s="20">
        <v>0</v>
      </c>
      <c r="DY23" s="20">
        <v>0</v>
      </c>
      <c r="DZ23" s="20">
        <v>0</v>
      </c>
      <c r="EA23" s="20">
        <v>0</v>
      </c>
      <c r="EB23" s="20">
        <v>0</v>
      </c>
      <c r="EC23" s="20">
        <v>0</v>
      </c>
      <c r="ED23" s="20">
        <v>0</v>
      </c>
      <c r="EE23" s="20">
        <v>0</v>
      </c>
      <c r="EF23" s="20">
        <v>0</v>
      </c>
      <c r="EG23" s="20">
        <v>0</v>
      </c>
      <c r="EH23" s="20">
        <v>0</v>
      </c>
      <c r="EI23" s="20">
        <v>0</v>
      </c>
      <c r="EJ23" s="20">
        <v>0</v>
      </c>
      <c r="EK23" s="20">
        <v>0</v>
      </c>
      <c r="EL23" s="20">
        <v>3</v>
      </c>
      <c r="EM23" s="40">
        <v>21</v>
      </c>
      <c r="EN23" s="22">
        <f>EO23+ER23</f>
        <v>34662.199999999997</v>
      </c>
      <c r="EO23" s="22">
        <f>EP23+EQ23</f>
        <v>27297.399999999998</v>
      </c>
      <c r="EP23" s="22">
        <v>26869.899999999998</v>
      </c>
      <c r="EQ23" s="22">
        <v>427.5</v>
      </c>
      <c r="ER23" s="22">
        <v>7364.8</v>
      </c>
      <c r="ES23" s="20">
        <v>587.29999999999995</v>
      </c>
      <c r="EV23" s="9">
        <f t="shared" si="3"/>
        <v>247</v>
      </c>
      <c r="EW23" s="9">
        <f t="shared" si="4"/>
        <v>292.3</v>
      </c>
      <c r="EX23" s="9">
        <f t="shared" si="5"/>
        <v>57</v>
      </c>
      <c r="EY23" s="9">
        <f t="shared" si="6"/>
        <v>596.29999999999995</v>
      </c>
      <c r="EZ23" s="9">
        <f t="shared" si="7"/>
        <v>0</v>
      </c>
    </row>
    <row r="24" spans="1:156" s="9" customFormat="1" ht="18.75" x14ac:dyDescent="0.25">
      <c r="A24" s="29">
        <v>6</v>
      </c>
      <c r="B24" s="30" t="s">
        <v>77</v>
      </c>
      <c r="C24" s="22" t="s">
        <v>118</v>
      </c>
      <c r="D24" s="22"/>
      <c r="E24" s="20">
        <f t="shared" ref="E24:E26" si="10">SUM(F24:DA24)-AM24-AO24-AQ24-AS24</f>
        <v>500</v>
      </c>
      <c r="F24" s="40">
        <v>212.7</v>
      </c>
      <c r="G24" s="40">
        <v>0</v>
      </c>
      <c r="H24" s="40">
        <v>234</v>
      </c>
      <c r="I24" s="40">
        <v>0</v>
      </c>
      <c r="J24" s="40"/>
      <c r="K24" s="40">
        <v>49</v>
      </c>
      <c r="L24" s="40">
        <v>0</v>
      </c>
      <c r="M24" s="40">
        <v>2</v>
      </c>
      <c r="N24" s="40">
        <v>0</v>
      </c>
      <c r="O24" s="40">
        <v>0</v>
      </c>
      <c r="P24" s="40">
        <v>0</v>
      </c>
      <c r="Q24" s="40"/>
      <c r="R24" s="40">
        <v>1</v>
      </c>
      <c r="S24" s="40">
        <v>0</v>
      </c>
      <c r="T24" s="35">
        <v>0</v>
      </c>
      <c r="U24" s="35">
        <v>0</v>
      </c>
      <c r="V24" s="35">
        <v>0</v>
      </c>
      <c r="W24" s="35">
        <v>0</v>
      </c>
      <c r="X24" s="35">
        <v>0</v>
      </c>
      <c r="Y24" s="35">
        <v>0</v>
      </c>
      <c r="Z24" s="35">
        <v>0</v>
      </c>
      <c r="AA24" s="35">
        <v>0</v>
      </c>
      <c r="AB24" s="35">
        <v>0</v>
      </c>
      <c r="AC24" s="35">
        <v>0</v>
      </c>
      <c r="AD24" s="35">
        <v>0</v>
      </c>
      <c r="AE24" s="35">
        <v>0</v>
      </c>
      <c r="AF24" s="35">
        <v>0</v>
      </c>
      <c r="AG24" s="35">
        <v>0</v>
      </c>
      <c r="AH24" s="35">
        <v>0</v>
      </c>
      <c r="AI24" s="35">
        <v>0</v>
      </c>
      <c r="AJ24" s="35">
        <v>0</v>
      </c>
      <c r="AK24" s="35">
        <v>0</v>
      </c>
      <c r="AL24" s="40">
        <v>0</v>
      </c>
      <c r="AM24" s="40">
        <v>0</v>
      </c>
      <c r="AN24" s="40">
        <v>0</v>
      </c>
      <c r="AO24" s="40">
        <v>0</v>
      </c>
      <c r="AP24" s="40">
        <v>0</v>
      </c>
      <c r="AQ24" s="40">
        <v>0</v>
      </c>
      <c r="AR24" s="35">
        <v>0</v>
      </c>
      <c r="AS24" s="40">
        <v>0</v>
      </c>
      <c r="AT24" s="35">
        <v>0</v>
      </c>
      <c r="AU24" s="35">
        <v>0</v>
      </c>
      <c r="AV24" s="35">
        <v>0</v>
      </c>
      <c r="AW24" s="40">
        <v>0.3</v>
      </c>
      <c r="AX24" s="40">
        <v>1</v>
      </c>
      <c r="AY24" s="40"/>
      <c r="AZ24" s="40">
        <v>0</v>
      </c>
      <c r="BA24" s="40">
        <v>0</v>
      </c>
      <c r="BB24" s="40">
        <v>0</v>
      </c>
      <c r="BC24" s="40"/>
      <c r="BD24" s="40">
        <v>0</v>
      </c>
      <c r="BE24" s="40">
        <v>0</v>
      </c>
      <c r="BF24" s="40">
        <v>0</v>
      </c>
      <c r="BG24" s="40">
        <v>0</v>
      </c>
      <c r="BH24" s="40">
        <v>0</v>
      </c>
      <c r="BI24" s="40">
        <v>0</v>
      </c>
      <c r="BJ24" s="40">
        <v>0</v>
      </c>
      <c r="BK24" s="40">
        <v>0</v>
      </c>
      <c r="BL24" s="40">
        <v>0</v>
      </c>
      <c r="BM24" s="40">
        <v>0</v>
      </c>
      <c r="BN24" s="40">
        <v>0</v>
      </c>
      <c r="BO24" s="40">
        <v>0</v>
      </c>
      <c r="BP24" s="40"/>
      <c r="BQ24" s="40"/>
      <c r="BR24" s="40"/>
      <c r="BS24" s="40"/>
      <c r="BT24" s="40"/>
      <c r="BU24" s="40"/>
      <c r="BV24" s="40"/>
      <c r="BW24" s="40"/>
      <c r="BX24" s="40"/>
      <c r="BY24" s="40"/>
      <c r="BZ24" s="40"/>
      <c r="CA24" s="40"/>
      <c r="CB24" s="40"/>
      <c r="CC24" s="40"/>
      <c r="CD24" s="40"/>
      <c r="CE24" s="40"/>
      <c r="CF24" s="40"/>
      <c r="CG24" s="40"/>
      <c r="CH24" s="20"/>
      <c r="CI24" s="20"/>
      <c r="CJ24" s="20"/>
      <c r="CK24" s="20"/>
      <c r="CL24" s="20"/>
      <c r="CM24" s="20"/>
      <c r="CN24" s="20"/>
      <c r="CO24" s="20"/>
      <c r="CP24" s="20"/>
      <c r="CQ24" s="20"/>
      <c r="CR24" s="20"/>
      <c r="CS24" s="20"/>
      <c r="CT24" s="20"/>
      <c r="CU24" s="20"/>
      <c r="CV24" s="20"/>
      <c r="CW24" s="20"/>
      <c r="CX24" s="20"/>
      <c r="CY24" s="20"/>
      <c r="CZ24" s="20"/>
      <c r="DA24" s="20"/>
      <c r="DB24" s="20">
        <f>SUM(DC24:DS24)</f>
        <v>240</v>
      </c>
      <c r="DC24" s="20">
        <v>105</v>
      </c>
      <c r="DD24" s="20">
        <v>0</v>
      </c>
      <c r="DE24" s="20">
        <v>0</v>
      </c>
      <c r="DF24" s="20">
        <v>0</v>
      </c>
      <c r="DG24" s="20">
        <v>0</v>
      </c>
      <c r="DH24" s="20">
        <v>0</v>
      </c>
      <c r="DI24" s="20">
        <v>0</v>
      </c>
      <c r="DJ24" s="20">
        <v>0</v>
      </c>
      <c r="DK24" s="20">
        <v>0</v>
      </c>
      <c r="DL24" s="20">
        <v>0</v>
      </c>
      <c r="DM24" s="20">
        <v>0</v>
      </c>
      <c r="DN24" s="20">
        <v>120</v>
      </c>
      <c r="DO24" s="20">
        <v>0</v>
      </c>
      <c r="DP24" s="20">
        <v>0</v>
      </c>
      <c r="DQ24" s="20">
        <v>15</v>
      </c>
      <c r="DR24" s="20">
        <v>0</v>
      </c>
      <c r="DS24" s="20">
        <v>0</v>
      </c>
      <c r="DT24" s="20">
        <f>SUM(DU24:EK24)</f>
        <v>50</v>
      </c>
      <c r="DU24" s="20">
        <v>50</v>
      </c>
      <c r="DV24" s="20">
        <v>0</v>
      </c>
      <c r="DW24" s="20">
        <v>0</v>
      </c>
      <c r="DX24" s="20">
        <v>0</v>
      </c>
      <c r="DY24" s="20">
        <v>0</v>
      </c>
      <c r="DZ24" s="20">
        <v>0</v>
      </c>
      <c r="EA24" s="20">
        <v>0</v>
      </c>
      <c r="EB24" s="20">
        <v>0</v>
      </c>
      <c r="EC24" s="20">
        <v>0</v>
      </c>
      <c r="ED24" s="20">
        <v>0</v>
      </c>
      <c r="EE24" s="20">
        <v>0</v>
      </c>
      <c r="EF24" s="20">
        <v>0</v>
      </c>
      <c r="EG24" s="20">
        <v>0</v>
      </c>
      <c r="EH24" s="20">
        <v>0</v>
      </c>
      <c r="EI24" s="20">
        <v>0</v>
      </c>
      <c r="EJ24" s="20">
        <v>0</v>
      </c>
      <c r="EK24" s="20">
        <v>0</v>
      </c>
      <c r="EL24" s="20">
        <v>0.7</v>
      </c>
      <c r="EM24" s="40">
        <v>19.3</v>
      </c>
      <c r="EN24" s="22">
        <f t="shared" ref="EN24:EN26" si="11">EO24+ER24</f>
        <v>26769</v>
      </c>
      <c r="EO24" s="22">
        <f t="shared" ref="EO24:EO26" si="12">EP24+EQ24</f>
        <v>20984.2</v>
      </c>
      <c r="EP24" s="22">
        <v>20984.2</v>
      </c>
      <c r="EQ24" s="22">
        <v>0</v>
      </c>
      <c r="ER24" s="22">
        <v>5784.8</v>
      </c>
      <c r="ES24" s="20">
        <v>479</v>
      </c>
      <c r="EV24" s="9">
        <f t="shared" si="3"/>
        <v>215</v>
      </c>
      <c r="EW24" s="9">
        <f t="shared" si="4"/>
        <v>235</v>
      </c>
      <c r="EX24" s="9">
        <f t="shared" si="5"/>
        <v>50</v>
      </c>
      <c r="EY24" s="9">
        <f t="shared" si="6"/>
        <v>500</v>
      </c>
      <c r="EZ24" s="9">
        <f t="shared" si="7"/>
        <v>0</v>
      </c>
    </row>
    <row r="25" spans="1:156" s="9" customFormat="1" ht="18.75" x14ac:dyDescent="0.25">
      <c r="A25" s="29">
        <v>7</v>
      </c>
      <c r="B25" s="30" t="s">
        <v>78</v>
      </c>
      <c r="C25" s="22" t="s">
        <v>118</v>
      </c>
      <c r="D25" s="22"/>
      <c r="E25" s="20">
        <f t="shared" si="10"/>
        <v>562.70000000000005</v>
      </c>
      <c r="F25" s="40">
        <v>217</v>
      </c>
      <c r="G25" s="40">
        <v>0</v>
      </c>
      <c r="H25" s="40">
        <v>288</v>
      </c>
      <c r="I25" s="40">
        <v>0</v>
      </c>
      <c r="J25" s="40"/>
      <c r="K25" s="40">
        <v>55</v>
      </c>
      <c r="L25" s="40">
        <v>0</v>
      </c>
      <c r="M25" s="40">
        <v>1</v>
      </c>
      <c r="N25" s="40">
        <v>0</v>
      </c>
      <c r="O25" s="40">
        <v>1.7</v>
      </c>
      <c r="P25" s="40">
        <v>0</v>
      </c>
      <c r="Q25" s="40"/>
      <c r="R25" s="40">
        <v>0</v>
      </c>
      <c r="S25" s="40">
        <v>0</v>
      </c>
      <c r="T25" s="35">
        <v>0</v>
      </c>
      <c r="U25" s="35">
        <v>0</v>
      </c>
      <c r="V25" s="35">
        <v>0</v>
      </c>
      <c r="W25" s="35">
        <v>0</v>
      </c>
      <c r="X25" s="35">
        <v>0</v>
      </c>
      <c r="Y25" s="35">
        <v>0</v>
      </c>
      <c r="Z25" s="35">
        <v>0</v>
      </c>
      <c r="AA25" s="35">
        <v>0</v>
      </c>
      <c r="AB25" s="35">
        <v>0</v>
      </c>
      <c r="AC25" s="35">
        <v>0</v>
      </c>
      <c r="AD25" s="35">
        <v>0</v>
      </c>
      <c r="AE25" s="35">
        <v>0</v>
      </c>
      <c r="AF25" s="35">
        <v>0</v>
      </c>
      <c r="AG25" s="35">
        <v>0</v>
      </c>
      <c r="AH25" s="35">
        <v>0</v>
      </c>
      <c r="AI25" s="35">
        <v>0</v>
      </c>
      <c r="AJ25" s="35">
        <v>0</v>
      </c>
      <c r="AK25" s="35">
        <v>0</v>
      </c>
      <c r="AL25" s="40">
        <v>0</v>
      </c>
      <c r="AM25" s="40">
        <v>0</v>
      </c>
      <c r="AN25" s="40">
        <v>0</v>
      </c>
      <c r="AO25" s="40">
        <v>0</v>
      </c>
      <c r="AP25" s="40">
        <v>0</v>
      </c>
      <c r="AQ25" s="40">
        <v>0</v>
      </c>
      <c r="AR25" s="35">
        <v>0</v>
      </c>
      <c r="AS25" s="40">
        <v>0</v>
      </c>
      <c r="AT25" s="35">
        <v>0</v>
      </c>
      <c r="AU25" s="35">
        <v>0</v>
      </c>
      <c r="AV25" s="35">
        <v>0</v>
      </c>
      <c r="AW25" s="40">
        <v>0</v>
      </c>
      <c r="AX25" s="40">
        <v>0</v>
      </c>
      <c r="AY25" s="40"/>
      <c r="AZ25" s="40">
        <v>0</v>
      </c>
      <c r="BA25" s="40">
        <v>0</v>
      </c>
      <c r="BB25" s="40">
        <v>0</v>
      </c>
      <c r="BC25" s="40"/>
      <c r="BD25" s="40">
        <v>0</v>
      </c>
      <c r="BE25" s="40">
        <v>0</v>
      </c>
      <c r="BF25" s="40">
        <v>0</v>
      </c>
      <c r="BG25" s="40">
        <v>0</v>
      </c>
      <c r="BH25" s="40">
        <v>0</v>
      </c>
      <c r="BI25" s="40">
        <v>0</v>
      </c>
      <c r="BJ25" s="40">
        <v>0</v>
      </c>
      <c r="BK25" s="40">
        <v>0</v>
      </c>
      <c r="BL25" s="40">
        <v>0</v>
      </c>
      <c r="BM25" s="40">
        <v>0</v>
      </c>
      <c r="BN25" s="40">
        <v>0</v>
      </c>
      <c r="BO25" s="40">
        <v>0</v>
      </c>
      <c r="BP25" s="40"/>
      <c r="BQ25" s="40"/>
      <c r="BR25" s="40"/>
      <c r="BS25" s="40"/>
      <c r="BT25" s="40"/>
      <c r="BU25" s="40"/>
      <c r="BV25" s="40"/>
      <c r="BW25" s="40"/>
      <c r="BX25" s="40"/>
      <c r="BY25" s="40"/>
      <c r="BZ25" s="40"/>
      <c r="CA25" s="40"/>
      <c r="CB25" s="40"/>
      <c r="CC25" s="40"/>
      <c r="CD25" s="40"/>
      <c r="CE25" s="40"/>
      <c r="CF25" s="40"/>
      <c r="CG25" s="40"/>
      <c r="CH25" s="20"/>
      <c r="CI25" s="20"/>
      <c r="CJ25" s="20"/>
      <c r="CK25" s="20"/>
      <c r="CL25" s="20"/>
      <c r="CM25" s="20"/>
      <c r="CN25" s="20"/>
      <c r="CO25" s="20"/>
      <c r="CP25" s="20"/>
      <c r="CQ25" s="20"/>
      <c r="CR25" s="20"/>
      <c r="CS25" s="20"/>
      <c r="CT25" s="20"/>
      <c r="CU25" s="20"/>
      <c r="CV25" s="20"/>
      <c r="CW25" s="20"/>
      <c r="CX25" s="20"/>
      <c r="CY25" s="20"/>
      <c r="CZ25" s="20"/>
      <c r="DA25" s="20"/>
      <c r="DB25" s="20">
        <f t="shared" ref="DB25:DB26" si="13">SUM(DC25:DS25)</f>
        <v>286</v>
      </c>
      <c r="DC25" s="20">
        <v>216</v>
      </c>
      <c r="DD25" s="20">
        <v>0</v>
      </c>
      <c r="DE25" s="20">
        <v>0</v>
      </c>
      <c r="DF25" s="20">
        <v>0</v>
      </c>
      <c r="DG25" s="20">
        <v>0</v>
      </c>
      <c r="DH25" s="20">
        <v>0</v>
      </c>
      <c r="DI25" s="20">
        <v>0</v>
      </c>
      <c r="DJ25" s="20">
        <v>0</v>
      </c>
      <c r="DK25" s="20">
        <v>0</v>
      </c>
      <c r="DL25" s="20">
        <v>0</v>
      </c>
      <c r="DM25" s="20">
        <v>0</v>
      </c>
      <c r="DN25" s="20">
        <v>70</v>
      </c>
      <c r="DO25" s="20">
        <v>0</v>
      </c>
      <c r="DP25" s="20">
        <v>0</v>
      </c>
      <c r="DQ25" s="20">
        <v>0</v>
      </c>
      <c r="DR25" s="20">
        <v>0</v>
      </c>
      <c r="DS25" s="20">
        <v>0</v>
      </c>
      <c r="DT25" s="20">
        <f t="shared" ref="DT25:DT26" si="14">SUM(DU25:EK25)</f>
        <v>0</v>
      </c>
      <c r="DU25" s="20">
        <v>0</v>
      </c>
      <c r="DV25" s="20">
        <v>0</v>
      </c>
      <c r="DW25" s="20">
        <v>0</v>
      </c>
      <c r="DX25" s="20">
        <v>0</v>
      </c>
      <c r="DY25" s="20">
        <v>0</v>
      </c>
      <c r="DZ25" s="20">
        <v>0</v>
      </c>
      <c r="EA25" s="20">
        <v>0</v>
      </c>
      <c r="EB25" s="20">
        <v>0</v>
      </c>
      <c r="EC25" s="20">
        <v>0</v>
      </c>
      <c r="ED25" s="20">
        <v>0</v>
      </c>
      <c r="EE25" s="20">
        <v>0</v>
      </c>
      <c r="EF25" s="20">
        <v>0</v>
      </c>
      <c r="EG25" s="20">
        <v>0</v>
      </c>
      <c r="EH25" s="20">
        <v>0</v>
      </c>
      <c r="EI25" s="20">
        <v>0</v>
      </c>
      <c r="EJ25" s="20">
        <v>0</v>
      </c>
      <c r="EK25" s="20">
        <v>0</v>
      </c>
      <c r="EL25" s="20">
        <v>0.7</v>
      </c>
      <c r="EM25" s="40">
        <v>21</v>
      </c>
      <c r="EN25" s="22">
        <f t="shared" si="11"/>
        <v>33621.300000000003</v>
      </c>
      <c r="EO25" s="22">
        <f t="shared" si="12"/>
        <v>26060.400000000001</v>
      </c>
      <c r="EP25" s="22">
        <v>25860.600000000002</v>
      </c>
      <c r="EQ25" s="22">
        <v>199.8</v>
      </c>
      <c r="ER25" s="22">
        <v>7560.9</v>
      </c>
      <c r="ES25" s="20">
        <v>591.29999999999995</v>
      </c>
      <c r="EV25" s="9">
        <f t="shared" si="3"/>
        <v>218</v>
      </c>
      <c r="EW25" s="9">
        <f t="shared" si="4"/>
        <v>289.7</v>
      </c>
      <c r="EX25" s="9">
        <f t="shared" si="5"/>
        <v>55</v>
      </c>
      <c r="EY25" s="9">
        <f t="shared" si="6"/>
        <v>562.70000000000005</v>
      </c>
      <c r="EZ25" s="9">
        <f t="shared" si="7"/>
        <v>0</v>
      </c>
    </row>
    <row r="26" spans="1:156" s="9" customFormat="1" ht="18.75" x14ac:dyDescent="0.25">
      <c r="A26" s="29">
        <v>8</v>
      </c>
      <c r="B26" s="30" t="s">
        <v>79</v>
      </c>
      <c r="C26" s="22" t="s">
        <v>118</v>
      </c>
      <c r="D26" s="22"/>
      <c r="E26" s="20">
        <f t="shared" si="10"/>
        <v>791</v>
      </c>
      <c r="F26" s="40">
        <v>350</v>
      </c>
      <c r="G26" s="40">
        <v>0</v>
      </c>
      <c r="H26" s="40">
        <v>377.3</v>
      </c>
      <c r="I26" s="40">
        <v>0</v>
      </c>
      <c r="J26" s="40"/>
      <c r="K26" s="40">
        <v>56.3</v>
      </c>
      <c r="L26" s="40">
        <v>0</v>
      </c>
      <c r="M26" s="40">
        <v>1</v>
      </c>
      <c r="N26" s="40">
        <v>0</v>
      </c>
      <c r="O26" s="40">
        <v>2</v>
      </c>
      <c r="P26" s="40">
        <v>0</v>
      </c>
      <c r="Q26" s="40"/>
      <c r="R26" s="40">
        <v>0.7</v>
      </c>
      <c r="S26" s="40">
        <v>0</v>
      </c>
      <c r="T26" s="35">
        <v>0</v>
      </c>
      <c r="U26" s="35">
        <v>0</v>
      </c>
      <c r="V26" s="35">
        <v>0</v>
      </c>
      <c r="W26" s="35">
        <v>0</v>
      </c>
      <c r="X26" s="35">
        <v>0.7</v>
      </c>
      <c r="Y26" s="35">
        <v>0</v>
      </c>
      <c r="Z26" s="35">
        <v>0</v>
      </c>
      <c r="AA26" s="35">
        <v>0</v>
      </c>
      <c r="AB26" s="35">
        <v>0</v>
      </c>
      <c r="AC26" s="35">
        <v>0</v>
      </c>
      <c r="AD26" s="35">
        <v>0</v>
      </c>
      <c r="AE26" s="35">
        <v>0</v>
      </c>
      <c r="AF26" s="35">
        <v>0</v>
      </c>
      <c r="AG26" s="35">
        <v>0</v>
      </c>
      <c r="AH26" s="35">
        <v>0</v>
      </c>
      <c r="AI26" s="35">
        <v>0</v>
      </c>
      <c r="AJ26" s="35">
        <v>0</v>
      </c>
      <c r="AK26" s="35">
        <v>0</v>
      </c>
      <c r="AL26" s="40">
        <v>0</v>
      </c>
      <c r="AM26" s="40">
        <v>0</v>
      </c>
      <c r="AN26" s="40">
        <v>0</v>
      </c>
      <c r="AO26" s="40">
        <v>0</v>
      </c>
      <c r="AP26" s="40">
        <v>0</v>
      </c>
      <c r="AQ26" s="40">
        <v>0</v>
      </c>
      <c r="AR26" s="35">
        <v>0</v>
      </c>
      <c r="AS26" s="40">
        <v>0</v>
      </c>
      <c r="AT26" s="35">
        <v>0</v>
      </c>
      <c r="AU26" s="35">
        <v>0</v>
      </c>
      <c r="AV26" s="35">
        <v>0</v>
      </c>
      <c r="AW26" s="40">
        <v>0</v>
      </c>
      <c r="AX26" s="40">
        <v>1</v>
      </c>
      <c r="AY26" s="40"/>
      <c r="AZ26" s="40">
        <v>0</v>
      </c>
      <c r="BA26" s="40">
        <v>0</v>
      </c>
      <c r="BB26" s="40">
        <v>2</v>
      </c>
      <c r="BC26" s="40"/>
      <c r="BD26" s="40">
        <v>0</v>
      </c>
      <c r="BE26" s="40">
        <v>0</v>
      </c>
      <c r="BF26" s="40">
        <v>0</v>
      </c>
      <c r="BG26" s="40">
        <v>0</v>
      </c>
      <c r="BH26" s="40">
        <v>0</v>
      </c>
      <c r="BI26" s="40">
        <v>0</v>
      </c>
      <c r="BJ26" s="40">
        <v>0</v>
      </c>
      <c r="BK26" s="40">
        <v>0</v>
      </c>
      <c r="BL26" s="40">
        <v>0</v>
      </c>
      <c r="BM26" s="40">
        <v>0</v>
      </c>
      <c r="BN26" s="40">
        <v>0</v>
      </c>
      <c r="BO26" s="40">
        <v>0</v>
      </c>
      <c r="BP26" s="40"/>
      <c r="BQ26" s="40"/>
      <c r="BR26" s="40"/>
      <c r="BS26" s="40"/>
      <c r="BT26" s="40"/>
      <c r="BU26" s="40"/>
      <c r="BV26" s="40"/>
      <c r="BW26" s="40"/>
      <c r="BX26" s="40"/>
      <c r="BY26" s="40"/>
      <c r="BZ26" s="40"/>
      <c r="CA26" s="40"/>
      <c r="CB26" s="40"/>
      <c r="CC26" s="40"/>
      <c r="CD26" s="40"/>
      <c r="CE26" s="40"/>
      <c r="CF26" s="40"/>
      <c r="CG26" s="40"/>
      <c r="CH26" s="20"/>
      <c r="CI26" s="20"/>
      <c r="CJ26" s="20"/>
      <c r="CK26" s="20"/>
      <c r="CL26" s="20"/>
      <c r="CM26" s="20"/>
      <c r="CN26" s="20"/>
      <c r="CO26" s="20"/>
      <c r="CP26" s="20"/>
      <c r="CQ26" s="20"/>
      <c r="CR26" s="20"/>
      <c r="CS26" s="20"/>
      <c r="CT26" s="20"/>
      <c r="CU26" s="20"/>
      <c r="CV26" s="20"/>
      <c r="CW26" s="20"/>
      <c r="CX26" s="20"/>
      <c r="CY26" s="20"/>
      <c r="CZ26" s="20"/>
      <c r="DA26" s="20"/>
      <c r="DB26" s="20">
        <f t="shared" si="13"/>
        <v>380</v>
      </c>
      <c r="DC26" s="20">
        <v>150</v>
      </c>
      <c r="DD26" s="20">
        <v>0</v>
      </c>
      <c r="DE26" s="20">
        <v>0</v>
      </c>
      <c r="DF26" s="20">
        <v>0</v>
      </c>
      <c r="DG26" s="20">
        <v>0</v>
      </c>
      <c r="DH26" s="20">
        <v>0</v>
      </c>
      <c r="DI26" s="20">
        <v>0</v>
      </c>
      <c r="DJ26" s="20">
        <v>0</v>
      </c>
      <c r="DK26" s="20">
        <v>0</v>
      </c>
      <c r="DL26" s="20">
        <v>0</v>
      </c>
      <c r="DM26" s="20">
        <v>0</v>
      </c>
      <c r="DN26" s="20">
        <v>200</v>
      </c>
      <c r="DO26" s="20">
        <v>0</v>
      </c>
      <c r="DP26" s="20">
        <v>0</v>
      </c>
      <c r="DQ26" s="20">
        <v>30</v>
      </c>
      <c r="DR26" s="20">
        <v>0</v>
      </c>
      <c r="DS26" s="20">
        <v>0</v>
      </c>
      <c r="DT26" s="20">
        <f t="shared" si="14"/>
        <v>150</v>
      </c>
      <c r="DU26" s="20">
        <v>150</v>
      </c>
      <c r="DV26" s="20">
        <v>0</v>
      </c>
      <c r="DW26" s="20">
        <v>0</v>
      </c>
      <c r="DX26" s="20">
        <v>0</v>
      </c>
      <c r="DY26" s="20">
        <v>0</v>
      </c>
      <c r="DZ26" s="20">
        <v>0</v>
      </c>
      <c r="EA26" s="20">
        <v>0</v>
      </c>
      <c r="EB26" s="20">
        <v>0</v>
      </c>
      <c r="EC26" s="20">
        <v>0</v>
      </c>
      <c r="ED26" s="20">
        <v>0</v>
      </c>
      <c r="EE26" s="20">
        <v>0</v>
      </c>
      <c r="EF26" s="20">
        <v>0</v>
      </c>
      <c r="EG26" s="20">
        <v>0</v>
      </c>
      <c r="EH26" s="20">
        <v>0</v>
      </c>
      <c r="EI26" s="20">
        <v>0</v>
      </c>
      <c r="EJ26" s="20">
        <v>0</v>
      </c>
      <c r="EK26" s="20">
        <v>0</v>
      </c>
      <c r="EL26" s="20">
        <v>2</v>
      </c>
      <c r="EM26" s="40">
        <v>28</v>
      </c>
      <c r="EN26" s="22">
        <f t="shared" si="11"/>
        <v>36451.599999999999</v>
      </c>
      <c r="EO26" s="22">
        <f t="shared" si="12"/>
        <v>28671.1</v>
      </c>
      <c r="EP26" s="22">
        <v>28469.699999999997</v>
      </c>
      <c r="EQ26" s="22">
        <v>201.4</v>
      </c>
      <c r="ER26" s="22">
        <v>7780.5</v>
      </c>
      <c r="ES26" s="20">
        <v>681.8</v>
      </c>
      <c r="EV26" s="9">
        <f t="shared" si="3"/>
        <v>351.7</v>
      </c>
      <c r="EW26" s="9">
        <f t="shared" si="4"/>
        <v>382.3</v>
      </c>
      <c r="EX26" s="9">
        <f t="shared" si="5"/>
        <v>57</v>
      </c>
      <c r="EY26" s="9">
        <f t="shared" si="6"/>
        <v>791</v>
      </c>
      <c r="EZ26" s="9">
        <f t="shared" si="7"/>
        <v>0</v>
      </c>
    </row>
    <row r="27" spans="1:156" s="9" customFormat="1" ht="18.75" x14ac:dyDescent="0.25">
      <c r="A27" s="29">
        <v>9</v>
      </c>
      <c r="B27" s="30" t="s">
        <v>80</v>
      </c>
      <c r="C27" s="22" t="s">
        <v>118</v>
      </c>
      <c r="D27" s="22"/>
      <c r="E27" s="20">
        <f>SUM(F27:DA27)-AM27-AO27-AQ27-AS27</f>
        <v>838.5999999999998</v>
      </c>
      <c r="F27" s="40">
        <v>356.7</v>
      </c>
      <c r="G27" s="40">
        <v>0</v>
      </c>
      <c r="H27" s="40">
        <v>394.7</v>
      </c>
      <c r="I27" s="40">
        <v>0</v>
      </c>
      <c r="J27" s="40"/>
      <c r="K27" s="40">
        <v>59.3</v>
      </c>
      <c r="L27" s="40">
        <v>0</v>
      </c>
      <c r="M27" s="40">
        <v>4.3</v>
      </c>
      <c r="N27" s="40">
        <v>0</v>
      </c>
      <c r="O27" s="40">
        <v>4.3</v>
      </c>
      <c r="P27" s="40">
        <v>0</v>
      </c>
      <c r="Q27" s="40"/>
      <c r="R27" s="40">
        <v>0.7</v>
      </c>
      <c r="S27" s="40">
        <v>0</v>
      </c>
      <c r="T27" s="35">
        <v>0</v>
      </c>
      <c r="U27" s="35">
        <v>0</v>
      </c>
      <c r="V27" s="35">
        <v>0</v>
      </c>
      <c r="W27" s="35">
        <v>0</v>
      </c>
      <c r="X27" s="35">
        <v>0</v>
      </c>
      <c r="Y27" s="35">
        <v>2</v>
      </c>
      <c r="Z27" s="35">
        <v>4.3</v>
      </c>
      <c r="AA27" s="35">
        <v>0</v>
      </c>
      <c r="AB27" s="35">
        <v>0</v>
      </c>
      <c r="AC27" s="35">
        <v>0</v>
      </c>
      <c r="AD27" s="35">
        <v>0</v>
      </c>
      <c r="AE27" s="35">
        <v>0</v>
      </c>
      <c r="AF27" s="35">
        <v>0</v>
      </c>
      <c r="AG27" s="35">
        <v>0</v>
      </c>
      <c r="AH27" s="35">
        <v>0</v>
      </c>
      <c r="AI27" s="35">
        <v>0</v>
      </c>
      <c r="AJ27" s="35">
        <v>0</v>
      </c>
      <c r="AK27" s="35">
        <v>0</v>
      </c>
      <c r="AL27" s="40">
        <v>1.7</v>
      </c>
      <c r="AM27" s="40">
        <v>0</v>
      </c>
      <c r="AN27" s="40">
        <v>0</v>
      </c>
      <c r="AO27" s="40">
        <v>0</v>
      </c>
      <c r="AP27" s="40">
        <v>0</v>
      </c>
      <c r="AQ27" s="40">
        <v>0</v>
      </c>
      <c r="AR27" s="35">
        <v>0</v>
      </c>
      <c r="AS27" s="40">
        <v>0</v>
      </c>
      <c r="AT27" s="35">
        <v>0</v>
      </c>
      <c r="AU27" s="35">
        <v>0</v>
      </c>
      <c r="AV27" s="35">
        <v>0</v>
      </c>
      <c r="AW27" s="40">
        <v>1.3</v>
      </c>
      <c r="AX27" s="40">
        <v>3.3</v>
      </c>
      <c r="AY27" s="40"/>
      <c r="AZ27" s="40">
        <v>0</v>
      </c>
      <c r="BA27" s="40">
        <v>1.3</v>
      </c>
      <c r="BB27" s="40">
        <v>1</v>
      </c>
      <c r="BC27" s="40"/>
      <c r="BD27" s="40">
        <v>0.7</v>
      </c>
      <c r="BE27" s="40">
        <v>0</v>
      </c>
      <c r="BF27" s="40">
        <v>0</v>
      </c>
      <c r="BG27" s="40">
        <v>0</v>
      </c>
      <c r="BH27" s="40">
        <v>0</v>
      </c>
      <c r="BI27" s="40">
        <v>0</v>
      </c>
      <c r="BJ27" s="40">
        <v>1.3</v>
      </c>
      <c r="BK27" s="40">
        <v>0</v>
      </c>
      <c r="BL27" s="40">
        <v>0</v>
      </c>
      <c r="BM27" s="40">
        <v>0</v>
      </c>
      <c r="BN27" s="40">
        <v>1.7</v>
      </c>
      <c r="BO27" s="40">
        <v>0</v>
      </c>
      <c r="BP27" s="40"/>
      <c r="BQ27" s="40"/>
      <c r="BR27" s="40"/>
      <c r="BS27" s="40"/>
      <c r="BT27" s="40"/>
      <c r="BU27" s="40"/>
      <c r="BV27" s="40"/>
      <c r="BW27" s="40"/>
      <c r="BX27" s="40"/>
      <c r="BY27" s="40"/>
      <c r="BZ27" s="40"/>
      <c r="CA27" s="40"/>
      <c r="CB27" s="40"/>
      <c r="CC27" s="40"/>
      <c r="CD27" s="40"/>
      <c r="CE27" s="40"/>
      <c r="CF27" s="40"/>
      <c r="CG27" s="40"/>
      <c r="CH27" s="20"/>
      <c r="CI27" s="20"/>
      <c r="CJ27" s="20"/>
      <c r="CK27" s="20"/>
      <c r="CL27" s="20"/>
      <c r="CM27" s="20"/>
      <c r="CN27" s="20"/>
      <c r="CO27" s="20"/>
      <c r="CP27" s="20"/>
      <c r="CQ27" s="20"/>
      <c r="CR27" s="20"/>
      <c r="CS27" s="20"/>
      <c r="CT27" s="20"/>
      <c r="CU27" s="20"/>
      <c r="CV27" s="20"/>
      <c r="CW27" s="20"/>
      <c r="CX27" s="20"/>
      <c r="CY27" s="20"/>
      <c r="CZ27" s="20"/>
      <c r="DA27" s="20"/>
      <c r="DB27" s="20">
        <f>SUM(DC27:DS27)</f>
        <v>380</v>
      </c>
      <c r="DC27" s="20">
        <v>170</v>
      </c>
      <c r="DD27" s="20">
        <v>0</v>
      </c>
      <c r="DE27" s="20">
        <v>0</v>
      </c>
      <c r="DF27" s="20">
        <v>0</v>
      </c>
      <c r="DG27" s="20">
        <v>0</v>
      </c>
      <c r="DH27" s="20">
        <v>0</v>
      </c>
      <c r="DI27" s="20">
        <v>0</v>
      </c>
      <c r="DJ27" s="20">
        <v>0</v>
      </c>
      <c r="DK27" s="20">
        <v>0</v>
      </c>
      <c r="DL27" s="20">
        <v>0</v>
      </c>
      <c r="DM27" s="20">
        <v>0</v>
      </c>
      <c r="DN27" s="20">
        <v>190</v>
      </c>
      <c r="DO27" s="20">
        <v>0</v>
      </c>
      <c r="DP27" s="20">
        <v>0</v>
      </c>
      <c r="DQ27" s="20">
        <v>19</v>
      </c>
      <c r="DR27" s="20">
        <v>1</v>
      </c>
      <c r="DS27" s="20">
        <v>0</v>
      </c>
      <c r="DT27" s="20">
        <f>SUM(DU27:EK27)</f>
        <v>206.09999999999997</v>
      </c>
      <c r="DU27" s="20">
        <v>198.7</v>
      </c>
      <c r="DV27" s="20">
        <v>2.7</v>
      </c>
      <c r="DW27" s="20">
        <v>0</v>
      </c>
      <c r="DX27" s="20">
        <v>0</v>
      </c>
      <c r="DY27" s="20">
        <v>0</v>
      </c>
      <c r="DZ27" s="20">
        <v>0</v>
      </c>
      <c r="EA27" s="20">
        <v>0</v>
      </c>
      <c r="EB27" s="20">
        <v>0</v>
      </c>
      <c r="EC27" s="20">
        <v>4.7</v>
      </c>
      <c r="ED27" s="20">
        <v>0</v>
      </c>
      <c r="EE27" s="20">
        <v>0</v>
      </c>
      <c r="EF27" s="20">
        <v>0</v>
      </c>
      <c r="EG27" s="20">
        <v>0</v>
      </c>
      <c r="EH27" s="20">
        <v>0</v>
      </c>
      <c r="EI27" s="20">
        <v>0</v>
      </c>
      <c r="EJ27" s="20">
        <v>0</v>
      </c>
      <c r="EK27" s="20">
        <v>0</v>
      </c>
      <c r="EL27" s="20">
        <v>3</v>
      </c>
      <c r="EM27" s="40">
        <v>28</v>
      </c>
      <c r="EN27" s="22">
        <f>EO27+ER27</f>
        <v>42103.4</v>
      </c>
      <c r="EO27" s="22">
        <f>EP27+EQ27</f>
        <v>33837.4</v>
      </c>
      <c r="EP27" s="22">
        <v>33616.400000000001</v>
      </c>
      <c r="EQ27" s="22">
        <v>221</v>
      </c>
      <c r="ER27" s="22">
        <v>8266</v>
      </c>
      <c r="ES27" s="20">
        <v>744</v>
      </c>
      <c r="EV27" s="9">
        <f t="shared" si="3"/>
        <v>371.20000000000005</v>
      </c>
      <c r="EW27" s="9">
        <f t="shared" si="4"/>
        <v>406.7</v>
      </c>
      <c r="EX27" s="9">
        <f t="shared" si="5"/>
        <v>60.699999999999996</v>
      </c>
      <c r="EY27" s="9">
        <f t="shared" si="6"/>
        <v>838.60000000000014</v>
      </c>
      <c r="EZ27" s="9">
        <f t="shared" si="7"/>
        <v>0</v>
      </c>
    </row>
    <row r="28" spans="1:156" s="9" customFormat="1" ht="18.75" x14ac:dyDescent="0.25">
      <c r="A28" s="29">
        <v>10</v>
      </c>
      <c r="B28" s="30" t="s">
        <v>81</v>
      </c>
      <c r="C28" s="22" t="s">
        <v>118</v>
      </c>
      <c r="D28" s="22"/>
      <c r="E28" s="20">
        <f t="shared" ref="E28:E30" si="15">SUM(F28:DA28)-AM28-AO28-AQ28-AS28</f>
        <v>1151</v>
      </c>
      <c r="F28" s="40">
        <v>473.3</v>
      </c>
      <c r="G28" s="40">
        <v>0</v>
      </c>
      <c r="H28" s="40">
        <v>542.70000000000005</v>
      </c>
      <c r="I28" s="40">
        <v>0</v>
      </c>
      <c r="J28" s="40"/>
      <c r="K28" s="40">
        <v>98</v>
      </c>
      <c r="L28" s="40">
        <v>0</v>
      </c>
      <c r="M28" s="40">
        <v>3.7</v>
      </c>
      <c r="N28" s="40">
        <v>0</v>
      </c>
      <c r="O28" s="40">
        <v>1.3</v>
      </c>
      <c r="P28" s="40">
        <v>0</v>
      </c>
      <c r="Q28" s="40"/>
      <c r="R28" s="40">
        <v>1</v>
      </c>
      <c r="S28" s="40">
        <v>0</v>
      </c>
      <c r="T28" s="35">
        <v>0</v>
      </c>
      <c r="U28" s="35">
        <v>0</v>
      </c>
      <c r="V28" s="35">
        <v>0</v>
      </c>
      <c r="W28" s="35">
        <v>0</v>
      </c>
      <c r="X28" s="35">
        <v>0</v>
      </c>
      <c r="Y28" s="35">
        <v>0</v>
      </c>
      <c r="Z28" s="35">
        <v>24</v>
      </c>
      <c r="AA28" s="35">
        <v>0</v>
      </c>
      <c r="AB28" s="35">
        <v>0</v>
      </c>
      <c r="AC28" s="35">
        <v>0</v>
      </c>
      <c r="AD28" s="35">
        <v>0</v>
      </c>
      <c r="AE28" s="35">
        <v>0</v>
      </c>
      <c r="AF28" s="35">
        <v>0</v>
      </c>
      <c r="AG28" s="35">
        <v>0</v>
      </c>
      <c r="AH28" s="35">
        <v>0</v>
      </c>
      <c r="AI28" s="35">
        <v>0</v>
      </c>
      <c r="AJ28" s="35">
        <v>0</v>
      </c>
      <c r="AK28" s="35">
        <v>0</v>
      </c>
      <c r="AL28" s="40">
        <v>0</v>
      </c>
      <c r="AM28" s="40">
        <v>0</v>
      </c>
      <c r="AN28" s="40">
        <v>0</v>
      </c>
      <c r="AO28" s="40">
        <v>0</v>
      </c>
      <c r="AP28" s="40">
        <v>0</v>
      </c>
      <c r="AQ28" s="40">
        <v>0</v>
      </c>
      <c r="AR28" s="35">
        <v>0</v>
      </c>
      <c r="AS28" s="40">
        <v>0</v>
      </c>
      <c r="AT28" s="35">
        <v>0</v>
      </c>
      <c r="AU28" s="35">
        <v>3</v>
      </c>
      <c r="AV28" s="35">
        <v>1</v>
      </c>
      <c r="AW28" s="40">
        <v>0</v>
      </c>
      <c r="AX28" s="40">
        <v>3</v>
      </c>
      <c r="AY28" s="40"/>
      <c r="AZ28" s="40">
        <v>0</v>
      </c>
      <c r="BA28" s="40">
        <v>0</v>
      </c>
      <c r="BB28" s="40">
        <v>0</v>
      </c>
      <c r="BC28" s="40"/>
      <c r="BD28" s="40">
        <v>0</v>
      </c>
      <c r="BE28" s="40">
        <v>0</v>
      </c>
      <c r="BF28" s="40">
        <v>0</v>
      </c>
      <c r="BG28" s="40">
        <v>0</v>
      </c>
      <c r="BH28" s="40">
        <v>0</v>
      </c>
      <c r="BI28" s="40">
        <v>0</v>
      </c>
      <c r="BJ28" s="40">
        <v>0</v>
      </c>
      <c r="BK28" s="40">
        <v>0</v>
      </c>
      <c r="BL28" s="40">
        <v>0</v>
      </c>
      <c r="BM28" s="40">
        <v>0</v>
      </c>
      <c r="BN28" s="40">
        <v>0</v>
      </c>
      <c r="BO28" s="40">
        <v>0</v>
      </c>
      <c r="BP28" s="40"/>
      <c r="BQ28" s="40"/>
      <c r="BR28" s="40"/>
      <c r="BS28" s="40"/>
      <c r="BT28" s="40"/>
      <c r="BU28" s="40"/>
      <c r="BV28" s="40"/>
      <c r="BW28" s="40"/>
      <c r="BX28" s="40"/>
      <c r="BY28" s="40"/>
      <c r="BZ28" s="40"/>
      <c r="CA28" s="40"/>
      <c r="CB28" s="40"/>
      <c r="CC28" s="40"/>
      <c r="CD28" s="40"/>
      <c r="CE28" s="40"/>
      <c r="CF28" s="40"/>
      <c r="CG28" s="40"/>
      <c r="CH28" s="20"/>
      <c r="CI28" s="20"/>
      <c r="CJ28" s="20"/>
      <c r="CK28" s="20"/>
      <c r="CL28" s="20"/>
      <c r="CM28" s="20"/>
      <c r="CN28" s="20"/>
      <c r="CO28" s="20"/>
      <c r="CP28" s="20"/>
      <c r="CQ28" s="20"/>
      <c r="CR28" s="20"/>
      <c r="CS28" s="20"/>
      <c r="CT28" s="20"/>
      <c r="CU28" s="20"/>
      <c r="CV28" s="20"/>
      <c r="CW28" s="20"/>
      <c r="CX28" s="20"/>
      <c r="CY28" s="20"/>
      <c r="CZ28" s="20"/>
      <c r="DA28" s="20"/>
      <c r="DB28" s="20">
        <f>SUM(DC28:DS28)</f>
        <v>450</v>
      </c>
      <c r="DC28" s="20">
        <v>282</v>
      </c>
      <c r="DD28" s="20">
        <v>3</v>
      </c>
      <c r="DE28" s="20">
        <v>0</v>
      </c>
      <c r="DF28" s="20">
        <v>0</v>
      </c>
      <c r="DG28" s="20">
        <v>0</v>
      </c>
      <c r="DH28" s="20">
        <v>0</v>
      </c>
      <c r="DI28" s="20">
        <v>0</v>
      </c>
      <c r="DJ28" s="20">
        <v>0</v>
      </c>
      <c r="DK28" s="20">
        <v>10</v>
      </c>
      <c r="DL28" s="20">
        <v>0</v>
      </c>
      <c r="DM28" s="20">
        <v>0</v>
      </c>
      <c r="DN28" s="20">
        <v>152</v>
      </c>
      <c r="DO28" s="20">
        <v>3</v>
      </c>
      <c r="DP28" s="20">
        <v>0</v>
      </c>
      <c r="DQ28" s="20">
        <v>0</v>
      </c>
      <c r="DR28" s="20">
        <v>0</v>
      </c>
      <c r="DS28" s="20">
        <v>0</v>
      </c>
      <c r="DT28" s="20">
        <f>SUM(DU28:EK28)</f>
        <v>115</v>
      </c>
      <c r="DU28" s="20">
        <v>110</v>
      </c>
      <c r="DV28" s="20">
        <v>0</v>
      </c>
      <c r="DW28" s="20">
        <v>0</v>
      </c>
      <c r="DX28" s="20">
        <v>0</v>
      </c>
      <c r="DY28" s="20">
        <v>0</v>
      </c>
      <c r="DZ28" s="20">
        <v>0</v>
      </c>
      <c r="EA28" s="20">
        <v>0</v>
      </c>
      <c r="EB28" s="20">
        <v>0</v>
      </c>
      <c r="EC28" s="20">
        <v>5</v>
      </c>
      <c r="ED28" s="20">
        <v>0</v>
      </c>
      <c r="EE28" s="20">
        <v>0</v>
      </c>
      <c r="EF28" s="20">
        <v>0</v>
      </c>
      <c r="EG28" s="20">
        <v>0</v>
      </c>
      <c r="EH28" s="20">
        <v>0</v>
      </c>
      <c r="EI28" s="20">
        <v>0</v>
      </c>
      <c r="EJ28" s="20">
        <v>0</v>
      </c>
      <c r="EK28" s="20">
        <v>0</v>
      </c>
      <c r="EL28" s="20">
        <v>0</v>
      </c>
      <c r="EM28" s="40">
        <v>42.7</v>
      </c>
      <c r="EN28" s="22">
        <f t="shared" ref="EN28:EN30" si="16">EO28+ER28</f>
        <v>58964.800000000003</v>
      </c>
      <c r="EO28" s="22">
        <f t="shared" ref="EO28:EO30" si="17">EP28+EQ28</f>
        <v>47095.5</v>
      </c>
      <c r="EP28" s="22">
        <v>46918.6</v>
      </c>
      <c r="EQ28" s="22">
        <v>176.9</v>
      </c>
      <c r="ER28" s="22">
        <v>11869.3</v>
      </c>
      <c r="ES28" s="20">
        <v>1061.2</v>
      </c>
      <c r="EV28" s="9">
        <f t="shared" si="3"/>
        <v>501</v>
      </c>
      <c r="EW28" s="9">
        <f t="shared" si="4"/>
        <v>550</v>
      </c>
      <c r="EX28" s="9">
        <f t="shared" si="5"/>
        <v>100</v>
      </c>
      <c r="EY28" s="9">
        <f t="shared" si="6"/>
        <v>1151</v>
      </c>
      <c r="EZ28" s="9">
        <f t="shared" si="7"/>
        <v>0</v>
      </c>
    </row>
    <row r="29" spans="1:156" s="9" customFormat="1" ht="18.75" x14ac:dyDescent="0.25">
      <c r="A29" s="29">
        <v>11</v>
      </c>
      <c r="B29" s="30" t="s">
        <v>82</v>
      </c>
      <c r="C29" s="22" t="s">
        <v>118</v>
      </c>
      <c r="D29" s="22"/>
      <c r="E29" s="20">
        <f t="shared" si="15"/>
        <v>1419.4</v>
      </c>
      <c r="F29" s="40">
        <v>641</v>
      </c>
      <c r="G29" s="40">
        <v>0</v>
      </c>
      <c r="H29" s="40">
        <v>635.70000000000005</v>
      </c>
      <c r="I29" s="40">
        <v>0</v>
      </c>
      <c r="J29" s="40"/>
      <c r="K29" s="40">
        <v>128.69999999999999</v>
      </c>
      <c r="L29" s="40">
        <v>0</v>
      </c>
      <c r="M29" s="40">
        <v>0</v>
      </c>
      <c r="N29" s="40">
        <v>0</v>
      </c>
      <c r="O29" s="40">
        <v>5</v>
      </c>
      <c r="P29" s="40">
        <v>0</v>
      </c>
      <c r="Q29" s="40"/>
      <c r="R29" s="40">
        <v>0</v>
      </c>
      <c r="S29" s="40">
        <v>0</v>
      </c>
      <c r="T29" s="35">
        <v>0</v>
      </c>
      <c r="U29" s="35">
        <v>0</v>
      </c>
      <c r="V29" s="35">
        <v>0</v>
      </c>
      <c r="W29" s="35">
        <v>0</v>
      </c>
      <c r="X29" s="35">
        <v>0</v>
      </c>
      <c r="Y29" s="35">
        <v>0</v>
      </c>
      <c r="Z29" s="35">
        <v>0</v>
      </c>
      <c r="AA29" s="35">
        <v>0</v>
      </c>
      <c r="AB29" s="35">
        <v>0</v>
      </c>
      <c r="AC29" s="35">
        <v>0</v>
      </c>
      <c r="AD29" s="35">
        <v>0</v>
      </c>
      <c r="AE29" s="35">
        <v>0</v>
      </c>
      <c r="AF29" s="35">
        <v>0</v>
      </c>
      <c r="AG29" s="35">
        <v>0</v>
      </c>
      <c r="AH29" s="35">
        <v>0</v>
      </c>
      <c r="AI29" s="35">
        <v>0</v>
      </c>
      <c r="AJ29" s="35">
        <v>0</v>
      </c>
      <c r="AK29" s="35">
        <v>0</v>
      </c>
      <c r="AL29" s="40">
        <v>0</v>
      </c>
      <c r="AM29" s="40">
        <v>0</v>
      </c>
      <c r="AN29" s="40">
        <v>0</v>
      </c>
      <c r="AO29" s="40">
        <v>0</v>
      </c>
      <c r="AP29" s="40">
        <v>0</v>
      </c>
      <c r="AQ29" s="40">
        <v>0</v>
      </c>
      <c r="AR29" s="35">
        <v>0</v>
      </c>
      <c r="AS29" s="40">
        <v>0</v>
      </c>
      <c r="AT29" s="35">
        <v>0</v>
      </c>
      <c r="AU29" s="35">
        <v>0</v>
      </c>
      <c r="AV29" s="35">
        <v>0</v>
      </c>
      <c r="AW29" s="40">
        <v>2</v>
      </c>
      <c r="AX29" s="40">
        <v>3</v>
      </c>
      <c r="AY29" s="40"/>
      <c r="AZ29" s="40">
        <v>0</v>
      </c>
      <c r="BA29" s="40">
        <v>1</v>
      </c>
      <c r="BB29" s="40">
        <v>1</v>
      </c>
      <c r="BC29" s="40"/>
      <c r="BD29" s="40">
        <v>0</v>
      </c>
      <c r="BE29" s="40">
        <v>0</v>
      </c>
      <c r="BF29" s="40">
        <v>1</v>
      </c>
      <c r="BG29" s="40">
        <v>0</v>
      </c>
      <c r="BH29" s="40">
        <v>0</v>
      </c>
      <c r="BI29" s="40">
        <v>0</v>
      </c>
      <c r="BJ29" s="40">
        <v>0</v>
      </c>
      <c r="BK29" s="40">
        <v>1</v>
      </c>
      <c r="BL29" s="40">
        <v>0</v>
      </c>
      <c r="BM29" s="40">
        <v>0</v>
      </c>
      <c r="BN29" s="40">
        <v>0</v>
      </c>
      <c r="BO29" s="40">
        <v>0</v>
      </c>
      <c r="BP29" s="40"/>
      <c r="BQ29" s="40"/>
      <c r="BR29" s="40"/>
      <c r="BS29" s="40"/>
      <c r="BT29" s="40"/>
      <c r="BU29" s="40"/>
      <c r="BV29" s="40"/>
      <c r="BW29" s="40"/>
      <c r="BX29" s="40"/>
      <c r="BY29" s="40"/>
      <c r="BZ29" s="40"/>
      <c r="CA29" s="40"/>
      <c r="CB29" s="40"/>
      <c r="CC29" s="40"/>
      <c r="CD29" s="40"/>
      <c r="CE29" s="40"/>
      <c r="CF29" s="40"/>
      <c r="CG29" s="40"/>
      <c r="CH29" s="20"/>
      <c r="CI29" s="20"/>
      <c r="CJ29" s="20"/>
      <c r="CK29" s="20"/>
      <c r="CL29" s="20"/>
      <c r="CM29" s="20"/>
      <c r="CN29" s="20"/>
      <c r="CO29" s="20"/>
      <c r="CP29" s="20"/>
      <c r="CQ29" s="20"/>
      <c r="CR29" s="20"/>
      <c r="CS29" s="20"/>
      <c r="CT29" s="20"/>
      <c r="CU29" s="20"/>
      <c r="CV29" s="20"/>
      <c r="CW29" s="20"/>
      <c r="CX29" s="20"/>
      <c r="CY29" s="20"/>
      <c r="CZ29" s="20"/>
      <c r="DA29" s="20"/>
      <c r="DB29" s="20">
        <f t="shared" ref="DB29:DB30" si="18">SUM(DC29:DS29)</f>
        <v>687</v>
      </c>
      <c r="DC29" s="20">
        <v>345</v>
      </c>
      <c r="DD29" s="20">
        <v>0</v>
      </c>
      <c r="DE29" s="20">
        <v>0</v>
      </c>
      <c r="DF29" s="20">
        <v>0</v>
      </c>
      <c r="DG29" s="20">
        <v>0</v>
      </c>
      <c r="DH29" s="20">
        <v>0</v>
      </c>
      <c r="DI29" s="20">
        <v>0</v>
      </c>
      <c r="DJ29" s="20">
        <v>0</v>
      </c>
      <c r="DK29" s="20">
        <v>0</v>
      </c>
      <c r="DL29" s="20">
        <v>0</v>
      </c>
      <c r="DM29" s="20">
        <v>0</v>
      </c>
      <c r="DN29" s="20">
        <v>300</v>
      </c>
      <c r="DO29" s="20">
        <v>0</v>
      </c>
      <c r="DP29" s="20">
        <v>0</v>
      </c>
      <c r="DQ29" s="20">
        <v>42</v>
      </c>
      <c r="DR29" s="20">
        <v>0</v>
      </c>
      <c r="DS29" s="20">
        <v>0</v>
      </c>
      <c r="DT29" s="20">
        <f t="shared" ref="DT29:DT30" si="19">SUM(DU29:EK29)</f>
        <v>210</v>
      </c>
      <c r="DU29" s="20">
        <v>198</v>
      </c>
      <c r="DV29" s="20">
        <v>2</v>
      </c>
      <c r="DW29" s="20">
        <v>0</v>
      </c>
      <c r="DX29" s="20">
        <v>0</v>
      </c>
      <c r="DY29" s="20">
        <v>0</v>
      </c>
      <c r="DZ29" s="20">
        <v>0</v>
      </c>
      <c r="EA29" s="20">
        <v>0</v>
      </c>
      <c r="EB29" s="20">
        <v>0</v>
      </c>
      <c r="EC29" s="20">
        <v>10</v>
      </c>
      <c r="ED29" s="20">
        <v>0</v>
      </c>
      <c r="EE29" s="20">
        <v>0</v>
      </c>
      <c r="EF29" s="20">
        <v>0</v>
      </c>
      <c r="EG29" s="20">
        <v>0</v>
      </c>
      <c r="EH29" s="20">
        <v>0</v>
      </c>
      <c r="EI29" s="20">
        <v>0</v>
      </c>
      <c r="EJ29" s="20">
        <v>0</v>
      </c>
      <c r="EK29" s="20">
        <v>0</v>
      </c>
      <c r="EL29" s="20">
        <v>2</v>
      </c>
      <c r="EM29" s="40">
        <v>50</v>
      </c>
      <c r="EN29" s="22">
        <f t="shared" si="16"/>
        <v>74377.7</v>
      </c>
      <c r="EO29" s="22">
        <f t="shared" si="17"/>
        <v>57472.7</v>
      </c>
      <c r="EP29" s="22">
        <v>57038.5</v>
      </c>
      <c r="EQ29" s="22">
        <v>434.2</v>
      </c>
      <c r="ER29" s="22">
        <v>16905</v>
      </c>
      <c r="ES29" s="20">
        <v>1298.8</v>
      </c>
      <c r="EV29" s="9">
        <f t="shared" si="3"/>
        <v>646</v>
      </c>
      <c r="EW29" s="9">
        <f t="shared" si="4"/>
        <v>644.70000000000005</v>
      </c>
      <c r="EX29" s="9">
        <f t="shared" si="5"/>
        <v>128.69999999999999</v>
      </c>
      <c r="EY29" s="9">
        <f t="shared" si="6"/>
        <v>1419.4</v>
      </c>
      <c r="EZ29" s="9">
        <f t="shared" si="7"/>
        <v>0</v>
      </c>
    </row>
    <row r="30" spans="1:156" s="9" customFormat="1" ht="18.75" x14ac:dyDescent="0.25">
      <c r="A30" s="29">
        <v>12</v>
      </c>
      <c r="B30" s="30" t="s">
        <v>83</v>
      </c>
      <c r="C30" s="22" t="s">
        <v>118</v>
      </c>
      <c r="D30" s="22"/>
      <c r="E30" s="20">
        <f t="shared" si="15"/>
        <v>0</v>
      </c>
      <c r="F30" s="40">
        <v>0</v>
      </c>
      <c r="G30" s="40">
        <v>0</v>
      </c>
      <c r="H30" s="40">
        <v>0</v>
      </c>
      <c r="I30" s="40">
        <v>0</v>
      </c>
      <c r="J30" s="40"/>
      <c r="K30" s="40">
        <v>0</v>
      </c>
      <c r="L30" s="40">
        <v>0</v>
      </c>
      <c r="M30" s="40">
        <v>0</v>
      </c>
      <c r="N30" s="40">
        <v>0</v>
      </c>
      <c r="O30" s="40">
        <v>0</v>
      </c>
      <c r="P30" s="40">
        <v>0</v>
      </c>
      <c r="Q30" s="40"/>
      <c r="R30" s="40">
        <v>0</v>
      </c>
      <c r="S30" s="40">
        <v>0</v>
      </c>
      <c r="T30" s="35">
        <v>0</v>
      </c>
      <c r="U30" s="35">
        <v>0</v>
      </c>
      <c r="V30" s="35">
        <v>0</v>
      </c>
      <c r="W30" s="35">
        <v>0</v>
      </c>
      <c r="X30" s="35">
        <v>0</v>
      </c>
      <c r="Y30" s="35">
        <v>0</v>
      </c>
      <c r="Z30" s="35">
        <v>0</v>
      </c>
      <c r="AA30" s="35">
        <v>0</v>
      </c>
      <c r="AB30" s="35">
        <v>0</v>
      </c>
      <c r="AC30" s="35">
        <v>0</v>
      </c>
      <c r="AD30" s="35">
        <v>0</v>
      </c>
      <c r="AE30" s="35">
        <v>0</v>
      </c>
      <c r="AF30" s="35">
        <v>0</v>
      </c>
      <c r="AG30" s="35">
        <v>0</v>
      </c>
      <c r="AH30" s="35">
        <v>0</v>
      </c>
      <c r="AI30" s="35">
        <v>0</v>
      </c>
      <c r="AJ30" s="35">
        <v>0</v>
      </c>
      <c r="AK30" s="35">
        <v>0</v>
      </c>
      <c r="AL30" s="40">
        <v>0</v>
      </c>
      <c r="AM30" s="40">
        <v>0</v>
      </c>
      <c r="AN30" s="40">
        <v>0</v>
      </c>
      <c r="AO30" s="40">
        <v>0</v>
      </c>
      <c r="AP30" s="40">
        <v>0</v>
      </c>
      <c r="AQ30" s="40">
        <v>0</v>
      </c>
      <c r="AR30" s="35">
        <v>0</v>
      </c>
      <c r="AS30" s="40">
        <v>0</v>
      </c>
      <c r="AT30" s="35">
        <v>0</v>
      </c>
      <c r="AU30" s="35">
        <v>0</v>
      </c>
      <c r="AV30" s="35">
        <v>0</v>
      </c>
      <c r="AW30" s="40">
        <v>0</v>
      </c>
      <c r="AX30" s="40">
        <v>0</v>
      </c>
      <c r="AY30" s="40"/>
      <c r="AZ30" s="40">
        <v>0</v>
      </c>
      <c r="BA30" s="40">
        <v>0</v>
      </c>
      <c r="BB30" s="40">
        <v>0</v>
      </c>
      <c r="BC30" s="40"/>
      <c r="BD30" s="40">
        <v>0</v>
      </c>
      <c r="BE30" s="40">
        <v>0</v>
      </c>
      <c r="BF30" s="40">
        <v>0</v>
      </c>
      <c r="BG30" s="40">
        <v>0</v>
      </c>
      <c r="BH30" s="40">
        <v>0</v>
      </c>
      <c r="BI30" s="40">
        <v>0</v>
      </c>
      <c r="BJ30" s="40">
        <v>0</v>
      </c>
      <c r="BK30" s="40">
        <v>0</v>
      </c>
      <c r="BL30" s="40">
        <v>0</v>
      </c>
      <c r="BM30" s="40">
        <v>0</v>
      </c>
      <c r="BN30" s="40">
        <v>0</v>
      </c>
      <c r="BO30" s="40">
        <v>0</v>
      </c>
      <c r="BP30" s="40"/>
      <c r="BQ30" s="40"/>
      <c r="BR30" s="40"/>
      <c r="BS30" s="40"/>
      <c r="BT30" s="40"/>
      <c r="BU30" s="40"/>
      <c r="BV30" s="40"/>
      <c r="BW30" s="40"/>
      <c r="BX30" s="40"/>
      <c r="BY30" s="40"/>
      <c r="BZ30" s="40"/>
      <c r="CA30" s="40"/>
      <c r="CB30" s="40"/>
      <c r="CC30" s="40"/>
      <c r="CD30" s="40"/>
      <c r="CE30" s="40"/>
      <c r="CF30" s="40"/>
      <c r="CG30" s="40"/>
      <c r="CH30" s="20"/>
      <c r="CI30" s="20"/>
      <c r="CJ30" s="20"/>
      <c r="CK30" s="20"/>
      <c r="CL30" s="20"/>
      <c r="CM30" s="20"/>
      <c r="CN30" s="20"/>
      <c r="CO30" s="20"/>
      <c r="CP30" s="20"/>
      <c r="CQ30" s="20"/>
      <c r="CR30" s="20"/>
      <c r="CS30" s="20"/>
      <c r="CT30" s="20"/>
      <c r="CU30" s="20"/>
      <c r="CV30" s="20"/>
      <c r="CW30" s="20"/>
      <c r="CX30" s="20"/>
      <c r="CY30" s="20"/>
      <c r="CZ30" s="20"/>
      <c r="DA30" s="20"/>
      <c r="DB30" s="20">
        <f t="shared" si="18"/>
        <v>0</v>
      </c>
      <c r="DC30" s="20">
        <v>0</v>
      </c>
      <c r="DD30" s="20">
        <v>0</v>
      </c>
      <c r="DE30" s="20">
        <v>0</v>
      </c>
      <c r="DF30" s="20">
        <v>0</v>
      </c>
      <c r="DG30" s="20">
        <v>0</v>
      </c>
      <c r="DH30" s="20">
        <v>0</v>
      </c>
      <c r="DI30" s="20">
        <v>0</v>
      </c>
      <c r="DJ30" s="20">
        <v>0</v>
      </c>
      <c r="DK30" s="20">
        <v>0</v>
      </c>
      <c r="DL30" s="20">
        <v>0</v>
      </c>
      <c r="DM30" s="20">
        <v>0</v>
      </c>
      <c r="DN30" s="20">
        <v>0</v>
      </c>
      <c r="DO30" s="20">
        <v>0</v>
      </c>
      <c r="DP30" s="20">
        <v>0</v>
      </c>
      <c r="DQ30" s="20">
        <v>0</v>
      </c>
      <c r="DR30" s="20">
        <v>0</v>
      </c>
      <c r="DS30" s="20">
        <v>0</v>
      </c>
      <c r="DT30" s="20">
        <f t="shared" si="19"/>
        <v>0</v>
      </c>
      <c r="DU30" s="20">
        <v>0</v>
      </c>
      <c r="DV30" s="20">
        <v>0</v>
      </c>
      <c r="DW30" s="20">
        <v>0</v>
      </c>
      <c r="DX30" s="20">
        <v>0</v>
      </c>
      <c r="DY30" s="20">
        <v>0</v>
      </c>
      <c r="DZ30" s="20">
        <v>0</v>
      </c>
      <c r="EA30" s="20">
        <v>0</v>
      </c>
      <c r="EB30" s="20">
        <v>0</v>
      </c>
      <c r="EC30" s="20">
        <v>0</v>
      </c>
      <c r="ED30" s="20">
        <v>0</v>
      </c>
      <c r="EE30" s="20">
        <v>0</v>
      </c>
      <c r="EF30" s="20">
        <v>0</v>
      </c>
      <c r="EG30" s="20">
        <v>0</v>
      </c>
      <c r="EH30" s="20">
        <v>0</v>
      </c>
      <c r="EI30" s="20">
        <v>0</v>
      </c>
      <c r="EJ30" s="20">
        <v>0</v>
      </c>
      <c r="EK30" s="20">
        <v>0</v>
      </c>
      <c r="EL30" s="20">
        <v>0</v>
      </c>
      <c r="EM30" s="40">
        <v>0</v>
      </c>
      <c r="EN30" s="22">
        <f t="shared" si="16"/>
        <v>0</v>
      </c>
      <c r="EO30" s="22">
        <f t="shared" si="17"/>
        <v>0</v>
      </c>
      <c r="EP30" s="22">
        <v>0</v>
      </c>
      <c r="EQ30" s="22">
        <v>0</v>
      </c>
      <c r="ER30" s="22">
        <v>0</v>
      </c>
      <c r="ES30" s="20">
        <v>0</v>
      </c>
      <c r="EV30" s="9">
        <f t="shared" si="3"/>
        <v>0</v>
      </c>
      <c r="EW30" s="9">
        <f t="shared" si="4"/>
        <v>0</v>
      </c>
      <c r="EX30" s="9">
        <f t="shared" si="5"/>
        <v>0</v>
      </c>
      <c r="EY30" s="9">
        <f t="shared" si="6"/>
        <v>0</v>
      </c>
      <c r="EZ30" s="9">
        <f t="shared" si="7"/>
        <v>0</v>
      </c>
    </row>
    <row r="31" spans="1:156" s="9" customFormat="1" ht="18.75" x14ac:dyDescent="0.25">
      <c r="A31" s="29">
        <v>13</v>
      </c>
      <c r="B31" s="30" t="s">
        <v>84</v>
      </c>
      <c r="C31" s="22" t="s">
        <v>118</v>
      </c>
      <c r="D31" s="22"/>
      <c r="E31" s="20">
        <f>SUM(F31:DA31)-AM31-AO31-AQ31-AS31</f>
        <v>676.80000000000007</v>
      </c>
      <c r="F31" s="40">
        <v>311.7</v>
      </c>
      <c r="G31" s="40">
        <v>0</v>
      </c>
      <c r="H31" s="40">
        <v>304.7</v>
      </c>
      <c r="I31" s="40">
        <v>0</v>
      </c>
      <c r="J31" s="40"/>
      <c r="K31" s="40">
        <v>52.7</v>
      </c>
      <c r="L31" s="40">
        <v>0</v>
      </c>
      <c r="M31" s="40">
        <v>0</v>
      </c>
      <c r="N31" s="40">
        <v>0</v>
      </c>
      <c r="O31" s="40">
        <v>2</v>
      </c>
      <c r="P31" s="40">
        <v>0</v>
      </c>
      <c r="Q31" s="40"/>
      <c r="R31" s="40">
        <v>0.7</v>
      </c>
      <c r="S31" s="40">
        <v>0</v>
      </c>
      <c r="T31" s="35">
        <v>0</v>
      </c>
      <c r="U31" s="35">
        <v>0</v>
      </c>
      <c r="V31" s="35">
        <v>0</v>
      </c>
      <c r="W31" s="35">
        <v>0</v>
      </c>
      <c r="X31" s="35">
        <v>0</v>
      </c>
      <c r="Y31" s="35">
        <v>0</v>
      </c>
      <c r="Z31" s="35">
        <v>0</v>
      </c>
      <c r="AA31" s="35">
        <v>0</v>
      </c>
      <c r="AB31" s="35">
        <v>0</v>
      </c>
      <c r="AC31" s="35">
        <v>0</v>
      </c>
      <c r="AD31" s="35">
        <v>0</v>
      </c>
      <c r="AE31" s="35">
        <v>0</v>
      </c>
      <c r="AF31" s="35">
        <v>0</v>
      </c>
      <c r="AG31" s="35">
        <v>0</v>
      </c>
      <c r="AH31" s="35">
        <v>0</v>
      </c>
      <c r="AI31" s="35">
        <v>0</v>
      </c>
      <c r="AJ31" s="35">
        <v>0</v>
      </c>
      <c r="AK31" s="35">
        <v>0</v>
      </c>
      <c r="AL31" s="40">
        <v>0</v>
      </c>
      <c r="AM31" s="40">
        <v>0</v>
      </c>
      <c r="AN31" s="40">
        <v>0</v>
      </c>
      <c r="AO31" s="40">
        <v>0</v>
      </c>
      <c r="AP31" s="40">
        <v>0</v>
      </c>
      <c r="AQ31" s="40">
        <v>0</v>
      </c>
      <c r="AR31" s="35">
        <v>0</v>
      </c>
      <c r="AS31" s="40">
        <v>0</v>
      </c>
      <c r="AT31" s="35">
        <v>0</v>
      </c>
      <c r="AU31" s="35">
        <v>0</v>
      </c>
      <c r="AV31" s="35">
        <v>0</v>
      </c>
      <c r="AW31" s="40">
        <v>0</v>
      </c>
      <c r="AX31" s="40">
        <v>1</v>
      </c>
      <c r="AY31" s="40"/>
      <c r="AZ31" s="40">
        <v>0</v>
      </c>
      <c r="BA31" s="40">
        <v>1.7</v>
      </c>
      <c r="BB31" s="40">
        <v>2.2999999999999998</v>
      </c>
      <c r="BC31" s="40"/>
      <c r="BD31" s="40">
        <v>0</v>
      </c>
      <c r="BE31" s="40">
        <v>0</v>
      </c>
      <c r="BF31" s="40">
        <v>0</v>
      </c>
      <c r="BG31" s="40">
        <v>0</v>
      </c>
      <c r="BH31" s="40">
        <v>0</v>
      </c>
      <c r="BI31" s="40">
        <v>0</v>
      </c>
      <c r="BJ31" s="40">
        <v>0</v>
      </c>
      <c r="BK31" s="40">
        <v>0</v>
      </c>
      <c r="BL31" s="40">
        <v>0</v>
      </c>
      <c r="BM31" s="40">
        <v>0</v>
      </c>
      <c r="BN31" s="40">
        <v>0</v>
      </c>
      <c r="BO31" s="40">
        <v>0</v>
      </c>
      <c r="BP31" s="40"/>
      <c r="BQ31" s="40"/>
      <c r="BR31" s="40"/>
      <c r="BS31" s="40"/>
      <c r="BT31" s="40"/>
      <c r="BU31" s="40"/>
      <c r="BV31" s="40"/>
      <c r="BW31" s="40"/>
      <c r="BX31" s="40"/>
      <c r="BY31" s="40"/>
      <c r="BZ31" s="40"/>
      <c r="CA31" s="40"/>
      <c r="CB31" s="40"/>
      <c r="CC31" s="40"/>
      <c r="CD31" s="40"/>
      <c r="CE31" s="40"/>
      <c r="CF31" s="40"/>
      <c r="CG31" s="40"/>
      <c r="CH31" s="20"/>
      <c r="CI31" s="20"/>
      <c r="CJ31" s="20"/>
      <c r="CK31" s="20"/>
      <c r="CL31" s="20"/>
      <c r="CM31" s="20"/>
      <c r="CN31" s="20"/>
      <c r="CO31" s="20"/>
      <c r="CP31" s="20"/>
      <c r="CQ31" s="20"/>
      <c r="CR31" s="20"/>
      <c r="CS31" s="20"/>
      <c r="CT31" s="20"/>
      <c r="CU31" s="20"/>
      <c r="CV31" s="20"/>
      <c r="CW31" s="20"/>
      <c r="CX31" s="20"/>
      <c r="CY31" s="20"/>
      <c r="CZ31" s="20"/>
      <c r="DA31" s="20"/>
      <c r="DB31" s="20">
        <f>SUM(DC31:DS31)</f>
        <v>320</v>
      </c>
      <c r="DC31" s="20">
        <v>164</v>
      </c>
      <c r="DD31" s="20">
        <v>1</v>
      </c>
      <c r="DE31" s="20">
        <v>0</v>
      </c>
      <c r="DF31" s="20">
        <v>0</v>
      </c>
      <c r="DG31" s="20">
        <v>0</v>
      </c>
      <c r="DH31" s="20">
        <v>0</v>
      </c>
      <c r="DI31" s="20">
        <v>0</v>
      </c>
      <c r="DJ31" s="20">
        <v>0</v>
      </c>
      <c r="DK31" s="20">
        <v>0</v>
      </c>
      <c r="DL31" s="20">
        <v>0</v>
      </c>
      <c r="DM31" s="20">
        <v>0</v>
      </c>
      <c r="DN31" s="20">
        <v>137</v>
      </c>
      <c r="DO31" s="20">
        <v>3</v>
      </c>
      <c r="DP31" s="20">
        <v>0</v>
      </c>
      <c r="DQ31" s="20">
        <v>15</v>
      </c>
      <c r="DR31" s="20">
        <v>0</v>
      </c>
      <c r="DS31" s="20">
        <v>0</v>
      </c>
      <c r="DT31" s="20">
        <f>SUM(DU31:EK31)</f>
        <v>75</v>
      </c>
      <c r="DU31" s="20">
        <v>75</v>
      </c>
      <c r="DV31" s="20">
        <v>0</v>
      </c>
      <c r="DW31" s="20">
        <v>0</v>
      </c>
      <c r="DX31" s="20">
        <v>0</v>
      </c>
      <c r="DY31" s="20">
        <v>0</v>
      </c>
      <c r="DZ31" s="20">
        <v>0</v>
      </c>
      <c r="EA31" s="20">
        <v>0</v>
      </c>
      <c r="EB31" s="20">
        <v>0</v>
      </c>
      <c r="EC31" s="20">
        <v>0</v>
      </c>
      <c r="ED31" s="20">
        <v>0</v>
      </c>
      <c r="EE31" s="20">
        <v>0</v>
      </c>
      <c r="EF31" s="20">
        <v>0</v>
      </c>
      <c r="EG31" s="20">
        <v>0</v>
      </c>
      <c r="EH31" s="20">
        <v>0</v>
      </c>
      <c r="EI31" s="20">
        <v>0</v>
      </c>
      <c r="EJ31" s="20">
        <v>0</v>
      </c>
      <c r="EK31" s="20">
        <v>0</v>
      </c>
      <c r="EL31" s="20">
        <v>2.2999999999999998</v>
      </c>
      <c r="EM31" s="40">
        <v>24.3</v>
      </c>
      <c r="EN31" s="22">
        <f>EO31+ER31</f>
        <v>34001.380000000005</v>
      </c>
      <c r="EO31" s="22">
        <f>EP31+EQ31</f>
        <v>23911.5</v>
      </c>
      <c r="EP31" s="22">
        <v>23692.7</v>
      </c>
      <c r="EQ31" s="22">
        <v>218.8</v>
      </c>
      <c r="ER31" s="22">
        <v>10089.880000000001</v>
      </c>
      <c r="ES31" s="20">
        <v>621.79999999999995</v>
      </c>
      <c r="EV31" s="9">
        <f t="shared" si="3"/>
        <v>313.39999999999998</v>
      </c>
      <c r="EW31" s="9">
        <f t="shared" si="4"/>
        <v>310</v>
      </c>
      <c r="EX31" s="9">
        <f t="shared" si="5"/>
        <v>53.400000000000006</v>
      </c>
      <c r="EY31" s="9">
        <f t="shared" si="6"/>
        <v>676.8</v>
      </c>
      <c r="EZ31" s="9">
        <f t="shared" si="7"/>
        <v>0</v>
      </c>
    </row>
    <row r="32" spans="1:156" s="9" customFormat="1" ht="18.75" x14ac:dyDescent="0.25">
      <c r="A32" s="29">
        <v>14</v>
      </c>
      <c r="B32" s="30" t="s">
        <v>85</v>
      </c>
      <c r="C32" s="22" t="s">
        <v>118</v>
      </c>
      <c r="D32" s="22"/>
      <c r="E32" s="20">
        <f t="shared" ref="E32:E34" si="20">SUM(F32:DA32)-AM32-AO32-AQ32-AS32</f>
        <v>857</v>
      </c>
      <c r="F32" s="40">
        <v>420</v>
      </c>
      <c r="G32" s="40">
        <v>0</v>
      </c>
      <c r="H32" s="40">
        <v>381</v>
      </c>
      <c r="I32" s="40">
        <v>0</v>
      </c>
      <c r="J32" s="40"/>
      <c r="K32" s="40">
        <v>54</v>
      </c>
      <c r="L32" s="40">
        <v>0</v>
      </c>
      <c r="M32" s="40">
        <v>0</v>
      </c>
      <c r="N32" s="40">
        <v>0</v>
      </c>
      <c r="O32" s="40">
        <v>0</v>
      </c>
      <c r="P32" s="40">
        <v>0</v>
      </c>
      <c r="Q32" s="40"/>
      <c r="R32" s="40">
        <v>0</v>
      </c>
      <c r="S32" s="40">
        <v>0</v>
      </c>
      <c r="T32" s="35">
        <v>0</v>
      </c>
      <c r="U32" s="35">
        <v>0</v>
      </c>
      <c r="V32" s="35">
        <v>0</v>
      </c>
      <c r="W32" s="35">
        <v>0</v>
      </c>
      <c r="X32" s="35">
        <v>0</v>
      </c>
      <c r="Y32" s="35">
        <v>0</v>
      </c>
      <c r="Z32" s="35">
        <v>0</v>
      </c>
      <c r="AA32" s="35">
        <v>0</v>
      </c>
      <c r="AB32" s="35">
        <v>0</v>
      </c>
      <c r="AC32" s="35">
        <v>0</v>
      </c>
      <c r="AD32" s="35">
        <v>0</v>
      </c>
      <c r="AE32" s="35">
        <v>0</v>
      </c>
      <c r="AF32" s="35">
        <v>0</v>
      </c>
      <c r="AG32" s="35">
        <v>0</v>
      </c>
      <c r="AH32" s="35">
        <v>0</v>
      </c>
      <c r="AI32" s="35">
        <v>0</v>
      </c>
      <c r="AJ32" s="35">
        <v>0</v>
      </c>
      <c r="AK32" s="35">
        <v>0</v>
      </c>
      <c r="AL32" s="40">
        <v>0</v>
      </c>
      <c r="AM32" s="40">
        <v>0</v>
      </c>
      <c r="AN32" s="40">
        <v>0</v>
      </c>
      <c r="AO32" s="40">
        <v>0</v>
      </c>
      <c r="AP32" s="40">
        <v>0</v>
      </c>
      <c r="AQ32" s="40">
        <v>0</v>
      </c>
      <c r="AR32" s="35">
        <v>0</v>
      </c>
      <c r="AS32" s="40">
        <v>0</v>
      </c>
      <c r="AT32" s="35">
        <v>0</v>
      </c>
      <c r="AU32" s="35">
        <v>0</v>
      </c>
      <c r="AV32" s="35">
        <v>0</v>
      </c>
      <c r="AW32" s="40">
        <v>0</v>
      </c>
      <c r="AX32" s="40">
        <v>0</v>
      </c>
      <c r="AY32" s="40"/>
      <c r="AZ32" s="40">
        <v>0</v>
      </c>
      <c r="BA32" s="40">
        <v>0</v>
      </c>
      <c r="BB32" s="40">
        <v>1</v>
      </c>
      <c r="BC32" s="40"/>
      <c r="BD32" s="40">
        <v>0</v>
      </c>
      <c r="BE32" s="40">
        <v>0</v>
      </c>
      <c r="BF32" s="40">
        <v>0</v>
      </c>
      <c r="BG32" s="40">
        <v>0</v>
      </c>
      <c r="BH32" s="40">
        <v>0</v>
      </c>
      <c r="BI32" s="40">
        <v>0</v>
      </c>
      <c r="BJ32" s="40">
        <v>0</v>
      </c>
      <c r="BK32" s="40">
        <v>0</v>
      </c>
      <c r="BL32" s="40">
        <v>0</v>
      </c>
      <c r="BM32" s="40">
        <v>0</v>
      </c>
      <c r="BN32" s="40">
        <v>1</v>
      </c>
      <c r="BO32" s="40">
        <v>0</v>
      </c>
      <c r="BP32" s="40"/>
      <c r="BQ32" s="40"/>
      <c r="BR32" s="40"/>
      <c r="BS32" s="40"/>
      <c r="BT32" s="40"/>
      <c r="BU32" s="40"/>
      <c r="BV32" s="40"/>
      <c r="BW32" s="40"/>
      <c r="BX32" s="40"/>
      <c r="BY32" s="40"/>
      <c r="BZ32" s="40"/>
      <c r="CA32" s="40"/>
      <c r="CB32" s="40"/>
      <c r="CC32" s="40"/>
      <c r="CD32" s="40"/>
      <c r="CE32" s="40"/>
      <c r="CF32" s="40"/>
      <c r="CG32" s="40"/>
      <c r="CH32" s="20"/>
      <c r="CI32" s="20"/>
      <c r="CJ32" s="20"/>
      <c r="CK32" s="20"/>
      <c r="CL32" s="20"/>
      <c r="CM32" s="20"/>
      <c r="CN32" s="20"/>
      <c r="CO32" s="20"/>
      <c r="CP32" s="20"/>
      <c r="CQ32" s="20"/>
      <c r="CR32" s="20"/>
      <c r="CS32" s="20"/>
      <c r="CT32" s="20"/>
      <c r="CU32" s="20"/>
      <c r="CV32" s="20"/>
      <c r="CW32" s="20"/>
      <c r="CX32" s="20"/>
      <c r="CY32" s="20"/>
      <c r="CZ32" s="20"/>
      <c r="DA32" s="20"/>
      <c r="DB32" s="20">
        <f>SUM(DC32:DS32)</f>
        <v>415</v>
      </c>
      <c r="DC32" s="20">
        <v>244</v>
      </c>
      <c r="DD32" s="20">
        <v>0</v>
      </c>
      <c r="DE32" s="20">
        <v>0</v>
      </c>
      <c r="DF32" s="20">
        <v>0</v>
      </c>
      <c r="DG32" s="20">
        <v>0</v>
      </c>
      <c r="DH32" s="20">
        <v>0</v>
      </c>
      <c r="DI32" s="20">
        <v>0</v>
      </c>
      <c r="DJ32" s="20">
        <v>0</v>
      </c>
      <c r="DK32" s="20">
        <v>0</v>
      </c>
      <c r="DL32" s="20">
        <v>0</v>
      </c>
      <c r="DM32" s="20">
        <v>0</v>
      </c>
      <c r="DN32" s="20">
        <v>90</v>
      </c>
      <c r="DO32" s="20">
        <v>0</v>
      </c>
      <c r="DP32" s="20">
        <v>0</v>
      </c>
      <c r="DQ32" s="20">
        <v>81</v>
      </c>
      <c r="DR32" s="20">
        <v>0</v>
      </c>
      <c r="DS32" s="20">
        <v>0</v>
      </c>
      <c r="DT32" s="20">
        <f>SUM(DU32:EK32)</f>
        <v>125</v>
      </c>
      <c r="DU32" s="20">
        <v>125</v>
      </c>
      <c r="DV32" s="20">
        <v>0</v>
      </c>
      <c r="DW32" s="20">
        <v>0</v>
      </c>
      <c r="DX32" s="20">
        <v>0</v>
      </c>
      <c r="DY32" s="20">
        <v>0</v>
      </c>
      <c r="DZ32" s="20">
        <v>0</v>
      </c>
      <c r="EA32" s="20">
        <v>0</v>
      </c>
      <c r="EB32" s="20">
        <v>0</v>
      </c>
      <c r="EC32" s="20">
        <v>0</v>
      </c>
      <c r="ED32" s="20">
        <v>0</v>
      </c>
      <c r="EE32" s="20">
        <v>0</v>
      </c>
      <c r="EF32" s="20">
        <v>0</v>
      </c>
      <c r="EG32" s="20">
        <v>0</v>
      </c>
      <c r="EH32" s="20">
        <v>0</v>
      </c>
      <c r="EI32" s="20">
        <v>0</v>
      </c>
      <c r="EJ32" s="20">
        <v>0</v>
      </c>
      <c r="EK32" s="20">
        <v>0</v>
      </c>
      <c r="EL32" s="20">
        <v>6</v>
      </c>
      <c r="EM32" s="40">
        <v>30</v>
      </c>
      <c r="EN32" s="22">
        <f t="shared" ref="EN32:EN34" si="21">EO32+ER32</f>
        <v>40808.5</v>
      </c>
      <c r="EO32" s="22">
        <f t="shared" ref="EO32:EO34" si="22">EP32+EQ32</f>
        <v>32032.3</v>
      </c>
      <c r="EP32" s="22">
        <v>31712.399999999998</v>
      </c>
      <c r="EQ32" s="22">
        <v>319.89999999999998</v>
      </c>
      <c r="ER32" s="22">
        <v>8776.2000000000007</v>
      </c>
      <c r="ES32" s="20">
        <v>793.1</v>
      </c>
      <c r="EV32" s="9">
        <f t="shared" si="3"/>
        <v>420</v>
      </c>
      <c r="EW32" s="9">
        <f t="shared" si="4"/>
        <v>383</v>
      </c>
      <c r="EX32" s="9">
        <f t="shared" si="5"/>
        <v>54</v>
      </c>
      <c r="EY32" s="9">
        <f t="shared" si="6"/>
        <v>857</v>
      </c>
      <c r="EZ32" s="9">
        <f t="shared" si="7"/>
        <v>0</v>
      </c>
    </row>
    <row r="33" spans="1:156" s="9" customFormat="1" ht="18.75" x14ac:dyDescent="0.25">
      <c r="A33" s="29">
        <v>15</v>
      </c>
      <c r="B33" s="30" t="s">
        <v>86</v>
      </c>
      <c r="C33" s="22" t="s">
        <v>118</v>
      </c>
      <c r="D33" s="22"/>
      <c r="E33" s="20">
        <f t="shared" si="20"/>
        <v>2450</v>
      </c>
      <c r="F33" s="40">
        <v>1146.7</v>
      </c>
      <c r="G33" s="40">
        <v>0</v>
      </c>
      <c r="H33" s="40">
        <v>875</v>
      </c>
      <c r="I33" s="40">
        <v>0</v>
      </c>
      <c r="J33" s="40"/>
      <c r="K33" s="40">
        <v>158.30000000000001</v>
      </c>
      <c r="L33" s="40">
        <v>0</v>
      </c>
      <c r="M33" s="40">
        <v>0</v>
      </c>
      <c r="N33" s="40">
        <v>0</v>
      </c>
      <c r="O33" s="40">
        <v>0</v>
      </c>
      <c r="P33" s="40">
        <v>0</v>
      </c>
      <c r="Q33" s="40"/>
      <c r="R33" s="40">
        <v>0</v>
      </c>
      <c r="S33" s="40">
        <v>0</v>
      </c>
      <c r="T33" s="35">
        <v>0</v>
      </c>
      <c r="U33" s="35">
        <v>0</v>
      </c>
      <c r="V33" s="35">
        <v>0</v>
      </c>
      <c r="W33" s="35">
        <v>0</v>
      </c>
      <c r="X33" s="35">
        <v>0</v>
      </c>
      <c r="Y33" s="35">
        <v>0</v>
      </c>
      <c r="Z33" s="35">
        <v>0</v>
      </c>
      <c r="AA33" s="35">
        <v>0</v>
      </c>
      <c r="AB33" s="35">
        <v>0</v>
      </c>
      <c r="AC33" s="35">
        <v>0</v>
      </c>
      <c r="AD33" s="35">
        <v>0</v>
      </c>
      <c r="AE33" s="35">
        <v>0</v>
      </c>
      <c r="AF33" s="35">
        <v>0</v>
      </c>
      <c r="AG33" s="35">
        <v>0</v>
      </c>
      <c r="AH33" s="35">
        <v>0</v>
      </c>
      <c r="AI33" s="35">
        <v>0</v>
      </c>
      <c r="AJ33" s="35">
        <v>0</v>
      </c>
      <c r="AK33" s="35">
        <v>0</v>
      </c>
      <c r="AL33" s="40">
        <v>0</v>
      </c>
      <c r="AM33" s="40">
        <v>0</v>
      </c>
      <c r="AN33" s="40">
        <v>0</v>
      </c>
      <c r="AO33" s="40">
        <v>0</v>
      </c>
      <c r="AP33" s="40">
        <v>0</v>
      </c>
      <c r="AQ33" s="40">
        <v>0</v>
      </c>
      <c r="AR33" s="35">
        <v>0</v>
      </c>
      <c r="AS33" s="40">
        <v>0</v>
      </c>
      <c r="AT33" s="35">
        <v>0</v>
      </c>
      <c r="AU33" s="35">
        <v>0</v>
      </c>
      <c r="AV33" s="35">
        <v>0</v>
      </c>
      <c r="AW33" s="40">
        <v>0</v>
      </c>
      <c r="AX33" s="40">
        <v>0</v>
      </c>
      <c r="AY33" s="40"/>
      <c r="AZ33" s="40">
        <v>0</v>
      </c>
      <c r="BA33" s="40">
        <v>0</v>
      </c>
      <c r="BB33" s="40">
        <v>0</v>
      </c>
      <c r="BC33" s="40"/>
      <c r="BD33" s="40">
        <v>0</v>
      </c>
      <c r="BE33" s="40">
        <v>0</v>
      </c>
      <c r="BF33" s="40">
        <v>0</v>
      </c>
      <c r="BG33" s="40">
        <v>0</v>
      </c>
      <c r="BH33" s="40">
        <v>0</v>
      </c>
      <c r="BI33" s="40">
        <v>0</v>
      </c>
      <c r="BJ33" s="40">
        <v>0</v>
      </c>
      <c r="BK33" s="40">
        <v>0</v>
      </c>
      <c r="BL33" s="40">
        <v>0</v>
      </c>
      <c r="BM33" s="40">
        <v>0</v>
      </c>
      <c r="BN33" s="40">
        <v>0</v>
      </c>
      <c r="BO33" s="40">
        <v>0</v>
      </c>
      <c r="BP33" s="40">
        <v>0</v>
      </c>
      <c r="BQ33" s="40">
        <v>0</v>
      </c>
      <c r="BR33" s="40">
        <v>230</v>
      </c>
      <c r="BS33" s="40">
        <v>0</v>
      </c>
      <c r="BT33" s="40">
        <v>0</v>
      </c>
      <c r="BU33" s="40">
        <v>0</v>
      </c>
      <c r="BV33" s="40">
        <v>40</v>
      </c>
      <c r="BW33" s="40"/>
      <c r="BX33" s="40"/>
      <c r="BY33" s="40"/>
      <c r="BZ33" s="40"/>
      <c r="CA33" s="40"/>
      <c r="CB33" s="40"/>
      <c r="CC33" s="40"/>
      <c r="CD33" s="40"/>
      <c r="CE33" s="40"/>
      <c r="CF33" s="40"/>
      <c r="CG33" s="40"/>
      <c r="CH33" s="20"/>
      <c r="CI33" s="20"/>
      <c r="CJ33" s="20"/>
      <c r="CK33" s="20"/>
      <c r="CL33" s="20"/>
      <c r="CM33" s="20"/>
      <c r="CN33" s="20"/>
      <c r="CO33" s="20"/>
      <c r="CP33" s="20"/>
      <c r="CQ33" s="20"/>
      <c r="CR33" s="20"/>
      <c r="CS33" s="20"/>
      <c r="CT33" s="20"/>
      <c r="CU33" s="20"/>
      <c r="CV33" s="20"/>
      <c r="CW33" s="20"/>
      <c r="CX33" s="20"/>
      <c r="CY33" s="20"/>
      <c r="CZ33" s="20"/>
      <c r="DA33" s="20"/>
      <c r="DB33" s="20">
        <f t="shared" ref="DB33:DB34" si="23">SUM(DC33:DS33)</f>
        <v>930</v>
      </c>
      <c r="DC33" s="20">
        <v>340</v>
      </c>
      <c r="DD33" s="20">
        <v>0</v>
      </c>
      <c r="DE33" s="20">
        <v>0</v>
      </c>
      <c r="DF33" s="20">
        <v>0</v>
      </c>
      <c r="DG33" s="20">
        <v>0</v>
      </c>
      <c r="DH33" s="20">
        <v>0</v>
      </c>
      <c r="DI33" s="20">
        <v>0</v>
      </c>
      <c r="DJ33" s="20">
        <v>0</v>
      </c>
      <c r="DK33" s="20">
        <v>0</v>
      </c>
      <c r="DL33" s="20">
        <v>0</v>
      </c>
      <c r="DM33" s="20">
        <v>0</v>
      </c>
      <c r="DN33" s="20">
        <v>390</v>
      </c>
      <c r="DO33" s="20">
        <v>0</v>
      </c>
      <c r="DP33" s="20">
        <v>0</v>
      </c>
      <c r="DQ33" s="20">
        <v>200</v>
      </c>
      <c r="DR33" s="20">
        <v>0</v>
      </c>
      <c r="DS33" s="20">
        <v>0</v>
      </c>
      <c r="DT33" s="20">
        <f t="shared" ref="DT33:DT34" si="24">SUM(DU33:EK33)</f>
        <v>1146.7</v>
      </c>
      <c r="DU33" s="20">
        <v>1146.7</v>
      </c>
      <c r="DV33" s="20">
        <v>0</v>
      </c>
      <c r="DW33" s="20">
        <v>0</v>
      </c>
      <c r="DX33" s="20">
        <v>0</v>
      </c>
      <c r="DY33" s="20">
        <v>0</v>
      </c>
      <c r="DZ33" s="20">
        <v>0</v>
      </c>
      <c r="EA33" s="20">
        <v>0</v>
      </c>
      <c r="EB33" s="20">
        <v>0</v>
      </c>
      <c r="EC33" s="20">
        <v>0</v>
      </c>
      <c r="ED33" s="20">
        <v>0</v>
      </c>
      <c r="EE33" s="20">
        <v>0</v>
      </c>
      <c r="EF33" s="20">
        <v>0</v>
      </c>
      <c r="EG33" s="20">
        <v>0</v>
      </c>
      <c r="EH33" s="20">
        <v>0</v>
      </c>
      <c r="EI33" s="20">
        <v>0</v>
      </c>
      <c r="EJ33" s="20">
        <v>0</v>
      </c>
      <c r="EK33" s="20">
        <v>0</v>
      </c>
      <c r="EL33" s="20">
        <v>4</v>
      </c>
      <c r="EM33" s="40">
        <v>80.3</v>
      </c>
      <c r="EN33" s="22">
        <f t="shared" si="21"/>
        <v>130098.41</v>
      </c>
      <c r="EO33" s="22">
        <f t="shared" si="22"/>
        <v>99486.22</v>
      </c>
      <c r="EP33" s="22">
        <v>99210.880000000005</v>
      </c>
      <c r="EQ33" s="22">
        <v>275.33999999999997</v>
      </c>
      <c r="ER33" s="22">
        <v>30612.19</v>
      </c>
      <c r="ES33" s="20">
        <v>1968.2</v>
      </c>
      <c r="EV33" s="9">
        <f t="shared" si="3"/>
        <v>1146.7</v>
      </c>
      <c r="EW33" s="9">
        <f t="shared" si="4"/>
        <v>875</v>
      </c>
      <c r="EX33" s="9">
        <f t="shared" si="5"/>
        <v>158.30000000000001</v>
      </c>
      <c r="EY33" s="9">
        <f t="shared" si="6"/>
        <v>2180</v>
      </c>
      <c r="EZ33" s="9">
        <f t="shared" si="7"/>
        <v>-270</v>
      </c>
    </row>
    <row r="34" spans="1:156" s="9" customFormat="1" ht="18.75" x14ac:dyDescent="0.25">
      <c r="A34" s="29">
        <v>16</v>
      </c>
      <c r="B34" s="30" t="s">
        <v>87</v>
      </c>
      <c r="C34" s="22" t="s">
        <v>118</v>
      </c>
      <c r="D34" s="22"/>
      <c r="E34" s="20">
        <f t="shared" si="20"/>
        <v>300</v>
      </c>
      <c r="F34" s="40">
        <v>142</v>
      </c>
      <c r="G34" s="40">
        <v>0</v>
      </c>
      <c r="H34" s="40">
        <v>147</v>
      </c>
      <c r="I34" s="40">
        <v>0</v>
      </c>
      <c r="J34" s="40"/>
      <c r="K34" s="40">
        <v>0</v>
      </c>
      <c r="L34" s="40">
        <v>0</v>
      </c>
      <c r="M34" s="40">
        <v>2.2999999999999998</v>
      </c>
      <c r="N34" s="40">
        <v>0</v>
      </c>
      <c r="O34" s="40">
        <v>1.7</v>
      </c>
      <c r="P34" s="40">
        <v>0</v>
      </c>
      <c r="Q34" s="40"/>
      <c r="R34" s="40">
        <v>0</v>
      </c>
      <c r="S34" s="40">
        <v>0</v>
      </c>
      <c r="T34" s="35">
        <v>0</v>
      </c>
      <c r="U34" s="35">
        <v>0</v>
      </c>
      <c r="V34" s="35">
        <v>0</v>
      </c>
      <c r="W34" s="35">
        <v>0</v>
      </c>
      <c r="X34" s="35">
        <v>0</v>
      </c>
      <c r="Y34" s="35">
        <v>0</v>
      </c>
      <c r="Z34" s="35">
        <v>3</v>
      </c>
      <c r="AA34" s="35">
        <v>0.7</v>
      </c>
      <c r="AB34" s="35">
        <v>0</v>
      </c>
      <c r="AC34" s="35">
        <v>0</v>
      </c>
      <c r="AD34" s="35">
        <v>0</v>
      </c>
      <c r="AE34" s="35">
        <v>0</v>
      </c>
      <c r="AF34" s="35">
        <v>0</v>
      </c>
      <c r="AG34" s="35">
        <v>0</v>
      </c>
      <c r="AH34" s="35">
        <v>0</v>
      </c>
      <c r="AI34" s="35">
        <v>0</v>
      </c>
      <c r="AJ34" s="35">
        <v>0</v>
      </c>
      <c r="AK34" s="35">
        <v>0</v>
      </c>
      <c r="AL34" s="40">
        <v>3.3</v>
      </c>
      <c r="AM34" s="40">
        <v>0</v>
      </c>
      <c r="AN34" s="40">
        <v>0</v>
      </c>
      <c r="AO34" s="40">
        <v>0</v>
      </c>
      <c r="AP34" s="40">
        <v>0</v>
      </c>
      <c r="AQ34" s="40">
        <v>0</v>
      </c>
      <c r="AR34" s="35">
        <v>0</v>
      </c>
      <c r="AS34" s="40">
        <v>0</v>
      </c>
      <c r="AT34" s="35">
        <v>0</v>
      </c>
      <c r="AU34" s="35">
        <v>0</v>
      </c>
      <c r="AV34" s="35">
        <v>0</v>
      </c>
      <c r="AW34" s="40">
        <v>0</v>
      </c>
      <c r="AX34" s="40">
        <v>0</v>
      </c>
      <c r="AY34" s="40"/>
      <c r="AZ34" s="40">
        <v>0</v>
      </c>
      <c r="BA34" s="40">
        <v>0</v>
      </c>
      <c r="BB34" s="40">
        <v>0</v>
      </c>
      <c r="BC34" s="40"/>
      <c r="BD34" s="40">
        <v>0</v>
      </c>
      <c r="BE34" s="40">
        <v>0</v>
      </c>
      <c r="BF34" s="40">
        <v>0</v>
      </c>
      <c r="BG34" s="40">
        <v>0</v>
      </c>
      <c r="BH34" s="40">
        <v>0</v>
      </c>
      <c r="BI34" s="40">
        <v>0</v>
      </c>
      <c r="BJ34" s="40">
        <v>0</v>
      </c>
      <c r="BK34" s="40">
        <v>0</v>
      </c>
      <c r="BL34" s="40">
        <v>0</v>
      </c>
      <c r="BM34" s="40">
        <v>0</v>
      </c>
      <c r="BN34" s="40">
        <v>0</v>
      </c>
      <c r="BO34" s="40">
        <v>0</v>
      </c>
      <c r="BP34" s="40"/>
      <c r="BQ34" s="40"/>
      <c r="BR34" s="40"/>
      <c r="BS34" s="40"/>
      <c r="BT34" s="40"/>
      <c r="BU34" s="40"/>
      <c r="BV34" s="40"/>
      <c r="BW34" s="40"/>
      <c r="BX34" s="40"/>
      <c r="BY34" s="40"/>
      <c r="BZ34" s="40"/>
      <c r="CA34" s="40"/>
      <c r="CB34" s="40"/>
      <c r="CC34" s="40"/>
      <c r="CD34" s="40"/>
      <c r="CE34" s="40"/>
      <c r="CF34" s="40"/>
      <c r="CG34" s="40"/>
      <c r="CH34" s="20"/>
      <c r="CI34" s="20"/>
      <c r="CJ34" s="20"/>
      <c r="CK34" s="20"/>
      <c r="CL34" s="20"/>
      <c r="CM34" s="20"/>
      <c r="CN34" s="20"/>
      <c r="CO34" s="20"/>
      <c r="CP34" s="20"/>
      <c r="CQ34" s="20"/>
      <c r="CR34" s="20"/>
      <c r="CS34" s="20"/>
      <c r="CT34" s="20"/>
      <c r="CU34" s="20"/>
      <c r="CV34" s="20"/>
      <c r="CW34" s="20"/>
      <c r="CX34" s="20"/>
      <c r="CY34" s="20"/>
      <c r="CZ34" s="20"/>
      <c r="DA34" s="20"/>
      <c r="DB34" s="20">
        <f t="shared" si="23"/>
        <v>105</v>
      </c>
      <c r="DC34" s="20">
        <v>15</v>
      </c>
      <c r="DD34" s="20">
        <v>0</v>
      </c>
      <c r="DE34" s="20">
        <v>0</v>
      </c>
      <c r="DF34" s="20">
        <v>0</v>
      </c>
      <c r="DG34" s="20">
        <v>0</v>
      </c>
      <c r="DH34" s="20">
        <v>0</v>
      </c>
      <c r="DI34" s="20">
        <v>0</v>
      </c>
      <c r="DJ34" s="20">
        <v>0</v>
      </c>
      <c r="DK34" s="20">
        <v>0</v>
      </c>
      <c r="DL34" s="20">
        <v>0</v>
      </c>
      <c r="DM34" s="20">
        <v>0</v>
      </c>
      <c r="DN34" s="20">
        <v>90</v>
      </c>
      <c r="DO34" s="20">
        <v>0</v>
      </c>
      <c r="DP34" s="20">
        <v>0</v>
      </c>
      <c r="DQ34" s="20">
        <v>0</v>
      </c>
      <c r="DR34" s="20">
        <v>0</v>
      </c>
      <c r="DS34" s="20">
        <v>0</v>
      </c>
      <c r="DT34" s="20">
        <f t="shared" si="24"/>
        <v>90</v>
      </c>
      <c r="DU34" s="20">
        <v>90</v>
      </c>
      <c r="DV34" s="20">
        <v>0</v>
      </c>
      <c r="DW34" s="20">
        <v>0</v>
      </c>
      <c r="DX34" s="20">
        <v>0</v>
      </c>
      <c r="DY34" s="20">
        <v>0</v>
      </c>
      <c r="DZ34" s="20">
        <v>0</v>
      </c>
      <c r="EA34" s="20">
        <v>0</v>
      </c>
      <c r="EB34" s="20">
        <v>0</v>
      </c>
      <c r="EC34" s="20">
        <v>0</v>
      </c>
      <c r="ED34" s="20">
        <v>0</v>
      </c>
      <c r="EE34" s="20">
        <v>0</v>
      </c>
      <c r="EF34" s="20">
        <v>0</v>
      </c>
      <c r="EG34" s="20">
        <v>0</v>
      </c>
      <c r="EH34" s="20">
        <v>0</v>
      </c>
      <c r="EI34" s="20">
        <v>0</v>
      </c>
      <c r="EJ34" s="20">
        <v>0</v>
      </c>
      <c r="EK34" s="20">
        <v>0</v>
      </c>
      <c r="EL34" s="20">
        <v>5</v>
      </c>
      <c r="EM34" s="40">
        <v>12.3</v>
      </c>
      <c r="EN34" s="22">
        <f t="shared" si="21"/>
        <v>16700</v>
      </c>
      <c r="EO34" s="22">
        <f t="shared" si="22"/>
        <v>13077.2</v>
      </c>
      <c r="EP34" s="22">
        <v>13077.2</v>
      </c>
      <c r="EQ34" s="22">
        <v>0</v>
      </c>
      <c r="ER34" s="22">
        <v>3622.8</v>
      </c>
      <c r="ES34" s="20">
        <v>295.8</v>
      </c>
      <c r="EV34" s="9">
        <f t="shared" si="3"/>
        <v>148</v>
      </c>
      <c r="EW34" s="9">
        <f t="shared" si="4"/>
        <v>152</v>
      </c>
      <c r="EX34" s="9">
        <f t="shared" si="5"/>
        <v>0</v>
      </c>
      <c r="EY34" s="9">
        <f t="shared" si="6"/>
        <v>300</v>
      </c>
      <c r="EZ34" s="9">
        <f t="shared" si="7"/>
        <v>0</v>
      </c>
    </row>
    <row r="35" spans="1:156" s="9" customFormat="1" ht="18.75" x14ac:dyDescent="0.25">
      <c r="A35" s="29">
        <v>17</v>
      </c>
      <c r="B35" s="30" t="s">
        <v>88</v>
      </c>
      <c r="C35" s="22" t="s">
        <v>118</v>
      </c>
      <c r="D35" s="22"/>
      <c r="E35" s="20">
        <f>SUM(F35:DA35)-AM35-AO35-AQ35-AS35</f>
        <v>1090</v>
      </c>
      <c r="F35" s="40">
        <v>495</v>
      </c>
      <c r="G35" s="40">
        <v>0</v>
      </c>
      <c r="H35" s="40">
        <v>520</v>
      </c>
      <c r="I35" s="40">
        <v>0</v>
      </c>
      <c r="J35" s="40"/>
      <c r="K35" s="40">
        <v>61.7</v>
      </c>
      <c r="L35" s="40">
        <v>0</v>
      </c>
      <c r="M35" s="40">
        <v>1.3</v>
      </c>
      <c r="N35" s="40">
        <v>0</v>
      </c>
      <c r="O35" s="40">
        <v>7.3</v>
      </c>
      <c r="P35" s="40">
        <v>0</v>
      </c>
      <c r="Q35" s="40"/>
      <c r="R35" s="40">
        <v>0.3</v>
      </c>
      <c r="S35" s="40">
        <v>0</v>
      </c>
      <c r="T35" s="35">
        <v>0</v>
      </c>
      <c r="U35" s="35">
        <v>0</v>
      </c>
      <c r="V35" s="35">
        <v>0</v>
      </c>
      <c r="W35" s="35">
        <v>0</v>
      </c>
      <c r="X35" s="35">
        <v>0</v>
      </c>
      <c r="Y35" s="35">
        <v>0</v>
      </c>
      <c r="Z35" s="35">
        <v>0</v>
      </c>
      <c r="AA35" s="35">
        <v>0</v>
      </c>
      <c r="AB35" s="35">
        <v>0</v>
      </c>
      <c r="AC35" s="35">
        <v>0</v>
      </c>
      <c r="AD35" s="35">
        <v>0</v>
      </c>
      <c r="AE35" s="35">
        <v>0</v>
      </c>
      <c r="AF35" s="35">
        <v>0</v>
      </c>
      <c r="AG35" s="35">
        <v>0</v>
      </c>
      <c r="AH35" s="35">
        <v>0</v>
      </c>
      <c r="AI35" s="35">
        <v>0</v>
      </c>
      <c r="AJ35" s="35">
        <v>0</v>
      </c>
      <c r="AK35" s="35">
        <v>0</v>
      </c>
      <c r="AL35" s="40">
        <v>0</v>
      </c>
      <c r="AM35" s="40">
        <v>0</v>
      </c>
      <c r="AN35" s="40">
        <v>0</v>
      </c>
      <c r="AO35" s="40">
        <v>0</v>
      </c>
      <c r="AP35" s="40">
        <v>0</v>
      </c>
      <c r="AQ35" s="40">
        <v>0</v>
      </c>
      <c r="AR35" s="35">
        <v>0</v>
      </c>
      <c r="AS35" s="40">
        <v>0</v>
      </c>
      <c r="AT35" s="35">
        <v>0</v>
      </c>
      <c r="AU35" s="35">
        <v>0</v>
      </c>
      <c r="AV35" s="35">
        <v>0</v>
      </c>
      <c r="AW35" s="40">
        <v>1</v>
      </c>
      <c r="AX35" s="40">
        <v>0.7</v>
      </c>
      <c r="AY35" s="40"/>
      <c r="AZ35" s="40">
        <v>0</v>
      </c>
      <c r="BA35" s="40">
        <v>1</v>
      </c>
      <c r="BB35" s="40">
        <v>1</v>
      </c>
      <c r="BC35" s="40"/>
      <c r="BD35" s="40">
        <v>0.7</v>
      </c>
      <c r="BE35" s="40">
        <v>0</v>
      </c>
      <c r="BF35" s="40">
        <v>0</v>
      </c>
      <c r="BG35" s="40">
        <v>0</v>
      </c>
      <c r="BH35" s="40">
        <v>0</v>
      </c>
      <c r="BI35" s="40">
        <v>0</v>
      </c>
      <c r="BJ35" s="40">
        <v>0</v>
      </c>
      <c r="BK35" s="40">
        <v>0</v>
      </c>
      <c r="BL35" s="40">
        <v>0</v>
      </c>
      <c r="BM35" s="40">
        <v>0</v>
      </c>
      <c r="BN35" s="40">
        <v>0</v>
      </c>
      <c r="BO35" s="40">
        <v>0</v>
      </c>
      <c r="BP35" s="40"/>
      <c r="BQ35" s="40"/>
      <c r="BR35" s="40"/>
      <c r="BS35" s="40"/>
      <c r="BT35" s="40"/>
      <c r="BU35" s="40"/>
      <c r="BV35" s="40"/>
      <c r="BW35" s="40"/>
      <c r="BX35" s="40"/>
      <c r="BY35" s="40"/>
      <c r="BZ35" s="40"/>
      <c r="CA35" s="40"/>
      <c r="CB35" s="40"/>
      <c r="CC35" s="40"/>
      <c r="CD35" s="40"/>
      <c r="CE35" s="40"/>
      <c r="CF35" s="40"/>
      <c r="CG35" s="40"/>
      <c r="CH35" s="20"/>
      <c r="CI35" s="20"/>
      <c r="CJ35" s="20"/>
      <c r="CK35" s="20"/>
      <c r="CL35" s="20"/>
      <c r="CM35" s="20"/>
      <c r="CN35" s="20"/>
      <c r="CO35" s="20"/>
      <c r="CP35" s="20"/>
      <c r="CQ35" s="20"/>
      <c r="CR35" s="20"/>
      <c r="CS35" s="20"/>
      <c r="CT35" s="20"/>
      <c r="CU35" s="20"/>
      <c r="CV35" s="20"/>
      <c r="CW35" s="20"/>
      <c r="CX35" s="20"/>
      <c r="CY35" s="20"/>
      <c r="CZ35" s="20"/>
      <c r="DA35" s="20"/>
      <c r="DB35" s="20">
        <f>SUM(DC35:DS35)</f>
        <v>525</v>
      </c>
      <c r="DC35" s="20">
        <v>315</v>
      </c>
      <c r="DD35" s="20">
        <v>0</v>
      </c>
      <c r="DE35" s="20">
        <v>0</v>
      </c>
      <c r="DF35" s="20">
        <v>0</v>
      </c>
      <c r="DG35" s="20">
        <v>0</v>
      </c>
      <c r="DH35" s="20">
        <v>0</v>
      </c>
      <c r="DI35" s="20">
        <v>0</v>
      </c>
      <c r="DJ35" s="20">
        <v>0</v>
      </c>
      <c r="DK35" s="20">
        <v>0</v>
      </c>
      <c r="DL35" s="20">
        <v>0</v>
      </c>
      <c r="DM35" s="20">
        <v>0</v>
      </c>
      <c r="DN35" s="20">
        <v>210</v>
      </c>
      <c r="DO35" s="20">
        <v>0</v>
      </c>
      <c r="DP35" s="20">
        <v>0</v>
      </c>
      <c r="DQ35" s="20">
        <v>0</v>
      </c>
      <c r="DR35" s="20">
        <v>0</v>
      </c>
      <c r="DS35" s="20">
        <v>0</v>
      </c>
      <c r="DT35" s="20">
        <f>SUM(DU35:EK35)</f>
        <v>120</v>
      </c>
      <c r="DU35" s="20">
        <v>120</v>
      </c>
      <c r="DV35" s="20">
        <v>0</v>
      </c>
      <c r="DW35" s="20">
        <v>0</v>
      </c>
      <c r="DX35" s="20">
        <v>0</v>
      </c>
      <c r="DY35" s="20">
        <v>0</v>
      </c>
      <c r="DZ35" s="20">
        <v>0</v>
      </c>
      <c r="EA35" s="20">
        <v>0</v>
      </c>
      <c r="EB35" s="20">
        <v>0</v>
      </c>
      <c r="EC35" s="20">
        <v>0</v>
      </c>
      <c r="ED35" s="20">
        <v>0</v>
      </c>
      <c r="EE35" s="20">
        <v>0</v>
      </c>
      <c r="EF35" s="20">
        <v>0</v>
      </c>
      <c r="EG35" s="20">
        <v>0</v>
      </c>
      <c r="EH35" s="20">
        <v>0</v>
      </c>
      <c r="EI35" s="20">
        <v>0</v>
      </c>
      <c r="EJ35" s="20">
        <v>0</v>
      </c>
      <c r="EK35" s="20">
        <v>0</v>
      </c>
      <c r="EL35" s="20">
        <v>2.2999999999999998</v>
      </c>
      <c r="EM35" s="40">
        <v>39</v>
      </c>
      <c r="EN35" s="22">
        <f>EO35+ER35</f>
        <v>56114.899999999994</v>
      </c>
      <c r="EO35" s="22">
        <f>EP35+EQ35</f>
        <v>45263.7</v>
      </c>
      <c r="EP35" s="22">
        <v>45016.299999999996</v>
      </c>
      <c r="EQ35" s="22">
        <v>247.4</v>
      </c>
      <c r="ER35" s="22">
        <v>10851.2</v>
      </c>
      <c r="ES35" s="20">
        <v>1025.8</v>
      </c>
      <c r="EV35" s="9">
        <f t="shared" si="3"/>
        <v>498.3</v>
      </c>
      <c r="EW35" s="9">
        <f t="shared" si="4"/>
        <v>529</v>
      </c>
      <c r="EX35" s="9">
        <f t="shared" si="5"/>
        <v>62.7</v>
      </c>
      <c r="EY35" s="9">
        <f t="shared" si="6"/>
        <v>1090</v>
      </c>
      <c r="EZ35" s="9">
        <f t="shared" si="7"/>
        <v>0</v>
      </c>
    </row>
    <row r="36" spans="1:156" s="9" customFormat="1" ht="18.75" x14ac:dyDescent="0.25">
      <c r="A36" s="29">
        <v>18</v>
      </c>
      <c r="B36" s="30" t="s">
        <v>89</v>
      </c>
      <c r="C36" s="22" t="s">
        <v>118</v>
      </c>
      <c r="D36" s="22"/>
      <c r="E36" s="20">
        <f t="shared" ref="E36:E38" si="25">SUM(F36:DA36)-AM36-AO36-AQ36-AS36</f>
        <v>725.7</v>
      </c>
      <c r="F36" s="40">
        <v>349</v>
      </c>
      <c r="G36" s="40">
        <v>0</v>
      </c>
      <c r="H36" s="40">
        <v>307</v>
      </c>
      <c r="I36" s="40">
        <v>0</v>
      </c>
      <c r="J36" s="40"/>
      <c r="K36" s="40">
        <v>60</v>
      </c>
      <c r="L36" s="40">
        <v>0</v>
      </c>
      <c r="M36" s="40">
        <v>3</v>
      </c>
      <c r="N36" s="40">
        <v>0</v>
      </c>
      <c r="O36" s="40">
        <v>3</v>
      </c>
      <c r="P36" s="40">
        <v>0</v>
      </c>
      <c r="Q36" s="40"/>
      <c r="R36" s="40">
        <v>0</v>
      </c>
      <c r="S36" s="40">
        <v>0</v>
      </c>
      <c r="T36" s="35">
        <v>0</v>
      </c>
      <c r="U36" s="35">
        <v>0</v>
      </c>
      <c r="V36" s="35">
        <v>0</v>
      </c>
      <c r="W36" s="35">
        <v>0</v>
      </c>
      <c r="X36" s="35">
        <v>0</v>
      </c>
      <c r="Y36" s="35">
        <v>0</v>
      </c>
      <c r="Z36" s="35">
        <v>0</v>
      </c>
      <c r="AA36" s="35">
        <v>0</v>
      </c>
      <c r="AB36" s="35">
        <v>0</v>
      </c>
      <c r="AC36" s="35">
        <v>0</v>
      </c>
      <c r="AD36" s="35">
        <v>0</v>
      </c>
      <c r="AE36" s="35">
        <v>0</v>
      </c>
      <c r="AF36" s="35">
        <v>0</v>
      </c>
      <c r="AG36" s="35">
        <v>0</v>
      </c>
      <c r="AH36" s="35">
        <v>0</v>
      </c>
      <c r="AI36" s="35">
        <v>0</v>
      </c>
      <c r="AJ36" s="35">
        <v>0</v>
      </c>
      <c r="AK36" s="35">
        <v>0</v>
      </c>
      <c r="AL36" s="40">
        <v>0</v>
      </c>
      <c r="AM36" s="40">
        <v>0</v>
      </c>
      <c r="AN36" s="40">
        <v>0</v>
      </c>
      <c r="AO36" s="40">
        <v>0</v>
      </c>
      <c r="AP36" s="40">
        <v>0</v>
      </c>
      <c r="AQ36" s="40">
        <v>0</v>
      </c>
      <c r="AR36" s="35">
        <v>0</v>
      </c>
      <c r="AS36" s="40">
        <v>0</v>
      </c>
      <c r="AT36" s="35">
        <v>0</v>
      </c>
      <c r="AU36" s="35">
        <v>0</v>
      </c>
      <c r="AV36" s="35">
        <v>0</v>
      </c>
      <c r="AW36" s="40">
        <v>0.7</v>
      </c>
      <c r="AX36" s="40">
        <v>2.7</v>
      </c>
      <c r="AY36" s="40"/>
      <c r="AZ36" s="40">
        <v>0.3</v>
      </c>
      <c r="BA36" s="40">
        <v>0</v>
      </c>
      <c r="BB36" s="40">
        <v>0</v>
      </c>
      <c r="BC36" s="40"/>
      <c r="BD36" s="40">
        <v>0</v>
      </c>
      <c r="BE36" s="40">
        <v>0</v>
      </c>
      <c r="BF36" s="40">
        <v>0</v>
      </c>
      <c r="BG36" s="40">
        <v>0</v>
      </c>
      <c r="BH36" s="40">
        <v>0</v>
      </c>
      <c r="BI36" s="40">
        <v>0</v>
      </c>
      <c r="BJ36" s="40">
        <v>0</v>
      </c>
      <c r="BK36" s="40">
        <v>0</v>
      </c>
      <c r="BL36" s="40">
        <v>0</v>
      </c>
      <c r="BM36" s="40">
        <v>0</v>
      </c>
      <c r="BN36" s="40">
        <v>0</v>
      </c>
      <c r="BO36" s="40">
        <v>0</v>
      </c>
      <c r="BP36" s="40"/>
      <c r="BQ36" s="40"/>
      <c r="BR36" s="40"/>
      <c r="BS36" s="40"/>
      <c r="BT36" s="40"/>
      <c r="BU36" s="40"/>
      <c r="BV36" s="40"/>
      <c r="BW36" s="40"/>
      <c r="BX36" s="40"/>
      <c r="BY36" s="40"/>
      <c r="BZ36" s="40"/>
      <c r="CA36" s="40"/>
      <c r="CB36" s="40"/>
      <c r="CC36" s="40"/>
      <c r="CD36" s="40"/>
      <c r="CE36" s="40"/>
      <c r="CF36" s="40"/>
      <c r="CG36" s="40"/>
      <c r="CH36" s="20"/>
      <c r="CI36" s="20"/>
      <c r="CJ36" s="20"/>
      <c r="CK36" s="20"/>
      <c r="CL36" s="20"/>
      <c r="CM36" s="20"/>
      <c r="CN36" s="20"/>
      <c r="CO36" s="20"/>
      <c r="CP36" s="20"/>
      <c r="CQ36" s="20"/>
      <c r="CR36" s="20"/>
      <c r="CS36" s="20"/>
      <c r="CT36" s="20"/>
      <c r="CU36" s="20"/>
      <c r="CV36" s="20"/>
      <c r="CW36" s="20"/>
      <c r="CX36" s="20"/>
      <c r="CY36" s="20"/>
      <c r="CZ36" s="20"/>
      <c r="DA36" s="20"/>
      <c r="DB36" s="20">
        <f>SUM(DC36:DS36)</f>
        <v>325</v>
      </c>
      <c r="DC36" s="20">
        <v>180</v>
      </c>
      <c r="DD36" s="20">
        <v>3</v>
      </c>
      <c r="DE36" s="20">
        <v>0</v>
      </c>
      <c r="DF36" s="20">
        <v>0</v>
      </c>
      <c r="DG36" s="20">
        <v>0</v>
      </c>
      <c r="DH36" s="20">
        <v>0</v>
      </c>
      <c r="DI36" s="20">
        <v>0</v>
      </c>
      <c r="DJ36" s="20">
        <v>0</v>
      </c>
      <c r="DK36" s="20">
        <v>0</v>
      </c>
      <c r="DL36" s="20">
        <v>0</v>
      </c>
      <c r="DM36" s="20">
        <v>0</v>
      </c>
      <c r="DN36" s="20">
        <v>119</v>
      </c>
      <c r="DO36" s="20">
        <v>3</v>
      </c>
      <c r="DP36" s="20">
        <v>0</v>
      </c>
      <c r="DQ36" s="20">
        <v>20</v>
      </c>
      <c r="DR36" s="20">
        <v>0</v>
      </c>
      <c r="DS36" s="20">
        <v>0</v>
      </c>
      <c r="DT36" s="20">
        <f>SUM(DU36:EK36)</f>
        <v>125</v>
      </c>
      <c r="DU36" s="20">
        <v>125</v>
      </c>
      <c r="DV36" s="20">
        <v>0</v>
      </c>
      <c r="DW36" s="20">
        <v>0</v>
      </c>
      <c r="DX36" s="20">
        <v>0</v>
      </c>
      <c r="DY36" s="20">
        <v>0</v>
      </c>
      <c r="DZ36" s="20">
        <v>0</v>
      </c>
      <c r="EA36" s="20">
        <v>0</v>
      </c>
      <c r="EB36" s="20">
        <v>0</v>
      </c>
      <c r="EC36" s="20">
        <v>0</v>
      </c>
      <c r="ED36" s="20">
        <v>0</v>
      </c>
      <c r="EE36" s="20">
        <v>0</v>
      </c>
      <c r="EF36" s="20">
        <v>0</v>
      </c>
      <c r="EG36" s="20">
        <v>0</v>
      </c>
      <c r="EH36" s="20">
        <v>0</v>
      </c>
      <c r="EI36" s="20">
        <v>0</v>
      </c>
      <c r="EJ36" s="20">
        <v>0</v>
      </c>
      <c r="EK36" s="20">
        <v>0</v>
      </c>
      <c r="EL36" s="20">
        <v>3</v>
      </c>
      <c r="EM36" s="40">
        <v>24.3</v>
      </c>
      <c r="EN36" s="22">
        <f t="shared" ref="EN36:EN38" si="26">EO36+ER36</f>
        <v>33397.699999999997</v>
      </c>
      <c r="EO36" s="22">
        <f t="shared" ref="EO36:EO38" si="27">EP36+EQ36</f>
        <v>27514.999999999996</v>
      </c>
      <c r="EP36" s="22">
        <v>27185.099999999995</v>
      </c>
      <c r="EQ36" s="22">
        <v>329.9</v>
      </c>
      <c r="ER36" s="22">
        <v>5882.7</v>
      </c>
      <c r="ES36" s="20">
        <v>627.70000000000005</v>
      </c>
      <c r="EV36" s="9">
        <f t="shared" si="3"/>
        <v>352.7</v>
      </c>
      <c r="EW36" s="9">
        <f t="shared" si="4"/>
        <v>312.7</v>
      </c>
      <c r="EX36" s="9">
        <f t="shared" si="5"/>
        <v>60.3</v>
      </c>
      <c r="EY36" s="9">
        <f t="shared" si="6"/>
        <v>725.69999999999993</v>
      </c>
      <c r="EZ36" s="9">
        <f t="shared" si="7"/>
        <v>0</v>
      </c>
    </row>
    <row r="37" spans="1:156" s="9" customFormat="1" ht="18.75" x14ac:dyDescent="0.25">
      <c r="A37" s="29">
        <v>19</v>
      </c>
      <c r="B37" s="30" t="s">
        <v>90</v>
      </c>
      <c r="C37" s="22" t="s">
        <v>118</v>
      </c>
      <c r="D37" s="22"/>
      <c r="E37" s="20">
        <f t="shared" si="25"/>
        <v>825.40000000000009</v>
      </c>
      <c r="F37" s="40">
        <v>367.3</v>
      </c>
      <c r="G37" s="40">
        <v>0</v>
      </c>
      <c r="H37" s="40">
        <v>366.7</v>
      </c>
      <c r="I37" s="40">
        <v>0</v>
      </c>
      <c r="J37" s="40"/>
      <c r="K37" s="40">
        <v>81.7</v>
      </c>
      <c r="L37" s="40">
        <v>0</v>
      </c>
      <c r="M37" s="40">
        <v>2</v>
      </c>
      <c r="N37" s="40">
        <v>0</v>
      </c>
      <c r="O37" s="40">
        <v>2</v>
      </c>
      <c r="P37" s="40">
        <v>0</v>
      </c>
      <c r="Q37" s="40"/>
      <c r="R37" s="40">
        <v>1</v>
      </c>
      <c r="S37" s="40">
        <v>0</v>
      </c>
      <c r="T37" s="35">
        <v>0</v>
      </c>
      <c r="U37" s="35">
        <v>0</v>
      </c>
      <c r="V37" s="35">
        <v>0</v>
      </c>
      <c r="W37" s="35">
        <v>0</v>
      </c>
      <c r="X37" s="35">
        <v>0</v>
      </c>
      <c r="Y37" s="35">
        <v>0</v>
      </c>
      <c r="Z37" s="35">
        <v>1</v>
      </c>
      <c r="AA37" s="35">
        <v>1</v>
      </c>
      <c r="AB37" s="35">
        <v>0</v>
      </c>
      <c r="AC37" s="35">
        <v>0</v>
      </c>
      <c r="AD37" s="35">
        <v>0</v>
      </c>
      <c r="AE37" s="35">
        <v>0</v>
      </c>
      <c r="AF37" s="35">
        <v>0</v>
      </c>
      <c r="AG37" s="35">
        <v>0</v>
      </c>
      <c r="AH37" s="35">
        <v>0</v>
      </c>
      <c r="AI37" s="35">
        <v>0</v>
      </c>
      <c r="AJ37" s="35">
        <v>0</v>
      </c>
      <c r="AK37" s="35">
        <v>0</v>
      </c>
      <c r="AL37" s="40">
        <v>0</v>
      </c>
      <c r="AM37" s="40">
        <v>0</v>
      </c>
      <c r="AN37" s="40">
        <v>0</v>
      </c>
      <c r="AO37" s="40">
        <v>0</v>
      </c>
      <c r="AP37" s="40">
        <v>0</v>
      </c>
      <c r="AQ37" s="40">
        <v>0</v>
      </c>
      <c r="AR37" s="35">
        <v>0</v>
      </c>
      <c r="AS37" s="40">
        <v>0</v>
      </c>
      <c r="AT37" s="35">
        <v>0</v>
      </c>
      <c r="AU37" s="35">
        <v>0</v>
      </c>
      <c r="AV37" s="35">
        <v>0</v>
      </c>
      <c r="AW37" s="40">
        <v>1.3</v>
      </c>
      <c r="AX37" s="40">
        <v>0</v>
      </c>
      <c r="AY37" s="40"/>
      <c r="AZ37" s="40">
        <v>0</v>
      </c>
      <c r="BA37" s="40">
        <v>0</v>
      </c>
      <c r="BB37" s="40">
        <v>0</v>
      </c>
      <c r="BC37" s="40"/>
      <c r="BD37" s="40">
        <v>0</v>
      </c>
      <c r="BE37" s="40">
        <v>0</v>
      </c>
      <c r="BF37" s="40">
        <v>0</v>
      </c>
      <c r="BG37" s="40">
        <v>0</v>
      </c>
      <c r="BH37" s="40">
        <v>0</v>
      </c>
      <c r="BI37" s="40">
        <v>0</v>
      </c>
      <c r="BJ37" s="40">
        <v>0</v>
      </c>
      <c r="BK37" s="40">
        <v>0.7</v>
      </c>
      <c r="BL37" s="40">
        <v>0.7</v>
      </c>
      <c r="BM37" s="40">
        <v>0</v>
      </c>
      <c r="BN37" s="40">
        <v>0</v>
      </c>
      <c r="BO37" s="40">
        <v>0</v>
      </c>
      <c r="BP37" s="40"/>
      <c r="BQ37" s="40"/>
      <c r="BR37" s="40"/>
      <c r="BS37" s="40"/>
      <c r="BT37" s="40"/>
      <c r="BU37" s="40"/>
      <c r="BV37" s="40"/>
      <c r="BW37" s="40"/>
      <c r="BX37" s="40"/>
      <c r="BY37" s="40"/>
      <c r="BZ37" s="40"/>
      <c r="CA37" s="40"/>
      <c r="CB37" s="40"/>
      <c r="CC37" s="40"/>
      <c r="CD37" s="40"/>
      <c r="CE37" s="40"/>
      <c r="CF37" s="40"/>
      <c r="CG37" s="40"/>
      <c r="CH37" s="20"/>
      <c r="CI37" s="20"/>
      <c r="CJ37" s="20"/>
      <c r="CK37" s="20"/>
      <c r="CL37" s="20"/>
      <c r="CM37" s="20"/>
      <c r="CN37" s="20"/>
      <c r="CO37" s="20"/>
      <c r="CP37" s="20"/>
      <c r="CQ37" s="20"/>
      <c r="CR37" s="20"/>
      <c r="CS37" s="20"/>
      <c r="CT37" s="20"/>
      <c r="CU37" s="20"/>
      <c r="CV37" s="20"/>
      <c r="CW37" s="20"/>
      <c r="CX37" s="20"/>
      <c r="CY37" s="20"/>
      <c r="CZ37" s="20"/>
      <c r="DA37" s="20"/>
      <c r="DB37" s="20">
        <f t="shared" ref="DB37:DB38" si="28">SUM(DC37:DS37)</f>
        <v>375</v>
      </c>
      <c r="DC37" s="20">
        <v>174</v>
      </c>
      <c r="DD37" s="20">
        <v>1</v>
      </c>
      <c r="DE37" s="20">
        <v>0</v>
      </c>
      <c r="DF37" s="20">
        <v>0</v>
      </c>
      <c r="DG37" s="20">
        <v>0</v>
      </c>
      <c r="DH37" s="20">
        <v>0</v>
      </c>
      <c r="DI37" s="20">
        <v>0</v>
      </c>
      <c r="DJ37" s="20">
        <v>0</v>
      </c>
      <c r="DK37" s="20">
        <v>0</v>
      </c>
      <c r="DL37" s="20">
        <v>0</v>
      </c>
      <c r="DM37" s="20">
        <v>0</v>
      </c>
      <c r="DN37" s="20">
        <v>169</v>
      </c>
      <c r="DO37" s="20">
        <v>1</v>
      </c>
      <c r="DP37" s="20">
        <v>0</v>
      </c>
      <c r="DQ37" s="20">
        <v>30</v>
      </c>
      <c r="DR37" s="20">
        <v>0</v>
      </c>
      <c r="DS37" s="20">
        <v>0</v>
      </c>
      <c r="DT37" s="20">
        <f t="shared" ref="DT37:DT38" si="29">SUM(DU37:EK37)</f>
        <v>150</v>
      </c>
      <c r="DU37" s="20">
        <v>150</v>
      </c>
      <c r="DV37" s="20">
        <v>0</v>
      </c>
      <c r="DW37" s="20">
        <v>0</v>
      </c>
      <c r="DX37" s="20">
        <v>0</v>
      </c>
      <c r="DY37" s="20">
        <v>0</v>
      </c>
      <c r="DZ37" s="20">
        <v>0</v>
      </c>
      <c r="EA37" s="20">
        <v>0</v>
      </c>
      <c r="EB37" s="20">
        <v>0</v>
      </c>
      <c r="EC37" s="20">
        <v>0</v>
      </c>
      <c r="ED37" s="20">
        <v>0</v>
      </c>
      <c r="EE37" s="20">
        <v>0</v>
      </c>
      <c r="EF37" s="20">
        <v>0</v>
      </c>
      <c r="EG37" s="20">
        <v>0</v>
      </c>
      <c r="EH37" s="20">
        <v>0</v>
      </c>
      <c r="EI37" s="20">
        <v>0</v>
      </c>
      <c r="EJ37" s="20">
        <v>0</v>
      </c>
      <c r="EK37" s="20">
        <v>0</v>
      </c>
      <c r="EL37" s="20">
        <v>4.3</v>
      </c>
      <c r="EM37" s="40">
        <v>28.3</v>
      </c>
      <c r="EN37" s="22">
        <f t="shared" si="26"/>
        <v>41354.899999999994</v>
      </c>
      <c r="EO37" s="22">
        <f t="shared" si="27"/>
        <v>32802.699999999997</v>
      </c>
      <c r="EP37" s="22">
        <v>32576.299999999996</v>
      </c>
      <c r="EQ37" s="22">
        <v>226.4</v>
      </c>
      <c r="ER37" s="22">
        <v>8552.2000000000007</v>
      </c>
      <c r="ES37" s="20">
        <v>717.8</v>
      </c>
      <c r="EV37" s="9">
        <f t="shared" si="3"/>
        <v>374</v>
      </c>
      <c r="EW37" s="9">
        <f t="shared" si="4"/>
        <v>368.7</v>
      </c>
      <c r="EX37" s="9">
        <f t="shared" si="5"/>
        <v>82.7</v>
      </c>
      <c r="EY37" s="9">
        <f t="shared" si="6"/>
        <v>825.40000000000009</v>
      </c>
      <c r="EZ37" s="9">
        <f t="shared" si="7"/>
        <v>0</v>
      </c>
    </row>
    <row r="38" spans="1:156" s="9" customFormat="1" ht="18.75" x14ac:dyDescent="0.25">
      <c r="A38" s="29">
        <v>20</v>
      </c>
      <c r="B38" s="30" t="s">
        <v>91</v>
      </c>
      <c r="C38" s="22" t="s">
        <v>118</v>
      </c>
      <c r="D38" s="22"/>
      <c r="E38" s="20">
        <f t="shared" si="25"/>
        <v>810</v>
      </c>
      <c r="F38" s="40">
        <v>358</v>
      </c>
      <c r="G38" s="40">
        <v>0</v>
      </c>
      <c r="H38" s="40">
        <v>379.3</v>
      </c>
      <c r="I38" s="40">
        <v>0</v>
      </c>
      <c r="J38" s="40"/>
      <c r="K38" s="40">
        <v>56</v>
      </c>
      <c r="L38" s="40">
        <v>0</v>
      </c>
      <c r="M38" s="40">
        <v>0.7</v>
      </c>
      <c r="N38" s="40">
        <v>0</v>
      </c>
      <c r="O38" s="40">
        <v>8</v>
      </c>
      <c r="P38" s="40">
        <v>0</v>
      </c>
      <c r="Q38" s="40"/>
      <c r="R38" s="40">
        <v>1</v>
      </c>
      <c r="S38" s="40">
        <v>0</v>
      </c>
      <c r="T38" s="35">
        <v>0</v>
      </c>
      <c r="U38" s="35">
        <v>0</v>
      </c>
      <c r="V38" s="35">
        <v>0</v>
      </c>
      <c r="W38" s="35">
        <v>0</v>
      </c>
      <c r="X38" s="35">
        <v>0</v>
      </c>
      <c r="Y38" s="35">
        <v>0</v>
      </c>
      <c r="Z38" s="35">
        <v>2</v>
      </c>
      <c r="AA38" s="35">
        <v>0</v>
      </c>
      <c r="AB38" s="35">
        <v>0</v>
      </c>
      <c r="AC38" s="35">
        <v>0</v>
      </c>
      <c r="AD38" s="35">
        <v>0</v>
      </c>
      <c r="AE38" s="35">
        <v>0</v>
      </c>
      <c r="AF38" s="35">
        <v>0</v>
      </c>
      <c r="AG38" s="35">
        <v>0</v>
      </c>
      <c r="AH38" s="35">
        <v>0</v>
      </c>
      <c r="AI38" s="35">
        <v>0</v>
      </c>
      <c r="AJ38" s="35">
        <v>0</v>
      </c>
      <c r="AK38" s="35">
        <v>0</v>
      </c>
      <c r="AL38" s="40">
        <v>0</v>
      </c>
      <c r="AM38" s="40">
        <v>0</v>
      </c>
      <c r="AN38" s="40">
        <v>0</v>
      </c>
      <c r="AO38" s="40">
        <v>0</v>
      </c>
      <c r="AP38" s="40">
        <v>0</v>
      </c>
      <c r="AQ38" s="40">
        <v>0</v>
      </c>
      <c r="AR38" s="35">
        <v>0</v>
      </c>
      <c r="AS38" s="40">
        <v>0</v>
      </c>
      <c r="AT38" s="35">
        <v>0</v>
      </c>
      <c r="AU38" s="35">
        <v>0</v>
      </c>
      <c r="AV38" s="35">
        <v>0</v>
      </c>
      <c r="AW38" s="40">
        <v>0</v>
      </c>
      <c r="AX38" s="40">
        <v>0</v>
      </c>
      <c r="AY38" s="40"/>
      <c r="AZ38" s="40">
        <v>0</v>
      </c>
      <c r="BA38" s="40">
        <v>0</v>
      </c>
      <c r="BB38" s="40">
        <v>4.7</v>
      </c>
      <c r="BC38" s="40"/>
      <c r="BD38" s="40">
        <v>0.3</v>
      </c>
      <c r="BE38" s="40">
        <v>0</v>
      </c>
      <c r="BF38" s="40">
        <v>0</v>
      </c>
      <c r="BG38" s="40">
        <v>0</v>
      </c>
      <c r="BH38" s="40">
        <v>0</v>
      </c>
      <c r="BI38" s="40">
        <v>0</v>
      </c>
      <c r="BJ38" s="40">
        <v>0</v>
      </c>
      <c r="BK38" s="40">
        <v>0</v>
      </c>
      <c r="BL38" s="40">
        <v>0</v>
      </c>
      <c r="BM38" s="40">
        <v>0</v>
      </c>
      <c r="BN38" s="40">
        <v>0</v>
      </c>
      <c r="BO38" s="40">
        <v>0</v>
      </c>
      <c r="BP38" s="40"/>
      <c r="BQ38" s="40"/>
      <c r="BR38" s="40"/>
      <c r="BS38" s="40"/>
      <c r="BT38" s="40"/>
      <c r="BU38" s="40"/>
      <c r="BV38" s="40"/>
      <c r="BW38" s="40"/>
      <c r="BX38" s="40"/>
      <c r="BY38" s="40"/>
      <c r="BZ38" s="40"/>
      <c r="CA38" s="40"/>
      <c r="CB38" s="40"/>
      <c r="CC38" s="40"/>
      <c r="CD38" s="40"/>
      <c r="CE38" s="40"/>
      <c r="CF38" s="40"/>
      <c r="CG38" s="40"/>
      <c r="CH38" s="20"/>
      <c r="CI38" s="20"/>
      <c r="CJ38" s="20"/>
      <c r="CK38" s="20"/>
      <c r="CL38" s="20"/>
      <c r="CM38" s="20"/>
      <c r="CN38" s="20"/>
      <c r="CO38" s="20"/>
      <c r="CP38" s="20"/>
      <c r="CQ38" s="20"/>
      <c r="CR38" s="20"/>
      <c r="CS38" s="20"/>
      <c r="CT38" s="20"/>
      <c r="CU38" s="20"/>
      <c r="CV38" s="20"/>
      <c r="CW38" s="20"/>
      <c r="CX38" s="20"/>
      <c r="CY38" s="20"/>
      <c r="CZ38" s="20"/>
      <c r="DA38" s="20"/>
      <c r="DB38" s="20">
        <f t="shared" si="28"/>
        <v>400</v>
      </c>
      <c r="DC38" s="20">
        <v>250</v>
      </c>
      <c r="DD38" s="20">
        <v>0</v>
      </c>
      <c r="DE38" s="20">
        <v>0</v>
      </c>
      <c r="DF38" s="20">
        <v>0</v>
      </c>
      <c r="DG38" s="20">
        <v>0</v>
      </c>
      <c r="DH38" s="20">
        <v>0</v>
      </c>
      <c r="DI38" s="20">
        <v>0</v>
      </c>
      <c r="DJ38" s="20">
        <v>0</v>
      </c>
      <c r="DK38" s="20">
        <v>0</v>
      </c>
      <c r="DL38" s="20">
        <v>0</v>
      </c>
      <c r="DM38" s="20">
        <v>0</v>
      </c>
      <c r="DN38" s="20">
        <v>150</v>
      </c>
      <c r="DO38" s="20">
        <v>0</v>
      </c>
      <c r="DP38" s="20">
        <v>0</v>
      </c>
      <c r="DQ38" s="20">
        <v>0</v>
      </c>
      <c r="DR38" s="20">
        <v>0</v>
      </c>
      <c r="DS38" s="20">
        <v>0</v>
      </c>
      <c r="DT38" s="20">
        <f t="shared" si="29"/>
        <v>150</v>
      </c>
      <c r="DU38" s="20">
        <v>150</v>
      </c>
      <c r="DV38" s="20">
        <v>0</v>
      </c>
      <c r="DW38" s="20">
        <v>0</v>
      </c>
      <c r="DX38" s="20">
        <v>0</v>
      </c>
      <c r="DY38" s="20">
        <v>0</v>
      </c>
      <c r="DZ38" s="20">
        <v>0</v>
      </c>
      <c r="EA38" s="20">
        <v>0</v>
      </c>
      <c r="EB38" s="20">
        <v>0</v>
      </c>
      <c r="EC38" s="20">
        <v>0</v>
      </c>
      <c r="ED38" s="20">
        <v>0</v>
      </c>
      <c r="EE38" s="20">
        <v>0</v>
      </c>
      <c r="EF38" s="20">
        <v>0</v>
      </c>
      <c r="EG38" s="20">
        <v>0</v>
      </c>
      <c r="EH38" s="20">
        <v>0</v>
      </c>
      <c r="EI38" s="20">
        <v>0</v>
      </c>
      <c r="EJ38" s="20">
        <v>0</v>
      </c>
      <c r="EK38" s="20">
        <v>0</v>
      </c>
      <c r="EL38" s="20">
        <v>1</v>
      </c>
      <c r="EM38" s="40">
        <v>29.3</v>
      </c>
      <c r="EN38" s="22">
        <f t="shared" si="26"/>
        <v>41458.400000000001</v>
      </c>
      <c r="EO38" s="22">
        <f t="shared" si="27"/>
        <v>33265.9</v>
      </c>
      <c r="EP38" s="22">
        <v>32976.5</v>
      </c>
      <c r="EQ38" s="22">
        <v>289.39999999999998</v>
      </c>
      <c r="ER38" s="22">
        <v>8192.5</v>
      </c>
      <c r="ES38" s="20">
        <v>822.6</v>
      </c>
      <c r="EV38" s="9">
        <f t="shared" si="3"/>
        <v>360.7</v>
      </c>
      <c r="EW38" s="9">
        <f t="shared" si="4"/>
        <v>392</v>
      </c>
      <c r="EX38" s="9">
        <f t="shared" si="5"/>
        <v>57.3</v>
      </c>
      <c r="EY38" s="9">
        <f t="shared" si="6"/>
        <v>810</v>
      </c>
      <c r="EZ38" s="9">
        <f t="shared" si="7"/>
        <v>0</v>
      </c>
    </row>
    <row r="39" spans="1:156" s="9" customFormat="1" ht="18.75" x14ac:dyDescent="0.25">
      <c r="A39" s="29">
        <v>21</v>
      </c>
      <c r="B39" s="30" t="s">
        <v>92</v>
      </c>
      <c r="C39" s="22" t="s">
        <v>118</v>
      </c>
      <c r="D39" s="22"/>
      <c r="E39" s="20">
        <f>SUM(F39:DA39)-AM39-AO39-AQ39-AS39</f>
        <v>827.6</v>
      </c>
      <c r="F39" s="40">
        <v>352.3</v>
      </c>
      <c r="G39" s="40">
        <v>0</v>
      </c>
      <c r="H39" s="40">
        <v>395.3</v>
      </c>
      <c r="I39" s="40">
        <v>0</v>
      </c>
      <c r="J39" s="40"/>
      <c r="K39" s="40">
        <v>70.3</v>
      </c>
      <c r="L39" s="40">
        <v>0</v>
      </c>
      <c r="M39" s="40">
        <v>4</v>
      </c>
      <c r="N39" s="40">
        <v>0</v>
      </c>
      <c r="O39" s="40">
        <v>4</v>
      </c>
      <c r="P39" s="40">
        <v>0</v>
      </c>
      <c r="Q39" s="40"/>
      <c r="R39" s="40">
        <v>1.7</v>
      </c>
      <c r="S39" s="40">
        <v>0</v>
      </c>
      <c r="T39" s="35">
        <v>0</v>
      </c>
      <c r="U39" s="35">
        <v>0</v>
      </c>
      <c r="V39" s="35">
        <v>0</v>
      </c>
      <c r="W39" s="35">
        <v>0</v>
      </c>
      <c r="X39" s="35">
        <v>0</v>
      </c>
      <c r="Y39" s="35">
        <v>0</v>
      </c>
      <c r="Z39" s="35">
        <v>0</v>
      </c>
      <c r="AA39" s="35">
        <v>0</v>
      </c>
      <c r="AB39" s="35">
        <v>0</v>
      </c>
      <c r="AC39" s="35">
        <v>0</v>
      </c>
      <c r="AD39" s="35">
        <v>0</v>
      </c>
      <c r="AE39" s="35">
        <v>0</v>
      </c>
      <c r="AF39" s="35">
        <v>0</v>
      </c>
      <c r="AG39" s="35">
        <v>0</v>
      </c>
      <c r="AH39" s="35">
        <v>0</v>
      </c>
      <c r="AI39" s="35">
        <v>0</v>
      </c>
      <c r="AJ39" s="35">
        <v>0</v>
      </c>
      <c r="AK39" s="35">
        <v>0</v>
      </c>
      <c r="AL39" s="40">
        <v>0</v>
      </c>
      <c r="AM39" s="40">
        <v>0</v>
      </c>
      <c r="AN39" s="40">
        <v>0</v>
      </c>
      <c r="AO39" s="40">
        <v>0</v>
      </c>
      <c r="AP39" s="40">
        <v>0</v>
      </c>
      <c r="AQ39" s="40">
        <v>0</v>
      </c>
      <c r="AR39" s="35">
        <v>0</v>
      </c>
      <c r="AS39" s="40">
        <v>0</v>
      </c>
      <c r="AT39" s="35">
        <v>0</v>
      </c>
      <c r="AU39" s="35">
        <v>0</v>
      </c>
      <c r="AV39" s="35">
        <v>0</v>
      </c>
      <c r="AW39" s="40">
        <v>0</v>
      </c>
      <c r="AX39" s="40">
        <v>0</v>
      </c>
      <c r="AY39" s="40"/>
      <c r="AZ39" s="40">
        <v>0</v>
      </c>
      <c r="BA39" s="40">
        <v>0</v>
      </c>
      <c r="BB39" s="40">
        <v>0</v>
      </c>
      <c r="BC39" s="40"/>
      <c r="BD39" s="40">
        <v>0</v>
      </c>
      <c r="BE39" s="40">
        <v>0</v>
      </c>
      <c r="BF39" s="40">
        <v>0</v>
      </c>
      <c r="BG39" s="40">
        <v>0</v>
      </c>
      <c r="BH39" s="40">
        <v>0</v>
      </c>
      <c r="BI39" s="40">
        <v>0</v>
      </c>
      <c r="BJ39" s="40">
        <v>0</v>
      </c>
      <c r="BK39" s="40">
        <v>0</v>
      </c>
      <c r="BL39" s="40">
        <v>0</v>
      </c>
      <c r="BM39" s="40">
        <v>0</v>
      </c>
      <c r="BN39" s="40">
        <v>0</v>
      </c>
      <c r="BO39" s="40">
        <v>0</v>
      </c>
      <c r="BP39" s="40"/>
      <c r="BQ39" s="40"/>
      <c r="BR39" s="40"/>
      <c r="BS39" s="40"/>
      <c r="BT39" s="40"/>
      <c r="BU39" s="40"/>
      <c r="BV39" s="40"/>
      <c r="BW39" s="40"/>
      <c r="BX39" s="40"/>
      <c r="BY39" s="40"/>
      <c r="BZ39" s="40"/>
      <c r="CA39" s="40"/>
      <c r="CB39" s="40"/>
      <c r="CC39" s="40"/>
      <c r="CD39" s="40"/>
      <c r="CE39" s="40"/>
      <c r="CF39" s="40"/>
      <c r="CG39" s="40"/>
      <c r="CH39" s="20"/>
      <c r="CI39" s="20"/>
      <c r="CJ39" s="20"/>
      <c r="CK39" s="20"/>
      <c r="CL39" s="20"/>
      <c r="CM39" s="20"/>
      <c r="CN39" s="20"/>
      <c r="CO39" s="20"/>
      <c r="CP39" s="20"/>
      <c r="CQ39" s="20"/>
      <c r="CR39" s="20"/>
      <c r="CS39" s="20"/>
      <c r="CT39" s="20"/>
      <c r="CU39" s="20"/>
      <c r="CV39" s="20"/>
      <c r="CW39" s="20"/>
      <c r="CX39" s="20"/>
      <c r="CY39" s="20"/>
      <c r="CZ39" s="20"/>
      <c r="DA39" s="20"/>
      <c r="DB39" s="20">
        <f>SUM(DC39:DS39)</f>
        <v>415</v>
      </c>
      <c r="DC39" s="20">
        <v>150</v>
      </c>
      <c r="DD39" s="20">
        <v>0</v>
      </c>
      <c r="DE39" s="20">
        <v>0</v>
      </c>
      <c r="DF39" s="20">
        <v>0</v>
      </c>
      <c r="DG39" s="20">
        <v>0</v>
      </c>
      <c r="DH39" s="20">
        <v>0</v>
      </c>
      <c r="DI39" s="20">
        <v>0</v>
      </c>
      <c r="DJ39" s="20">
        <v>0</v>
      </c>
      <c r="DK39" s="20">
        <v>0</v>
      </c>
      <c r="DL39" s="20">
        <v>0</v>
      </c>
      <c r="DM39" s="20">
        <v>0</v>
      </c>
      <c r="DN39" s="20">
        <v>245</v>
      </c>
      <c r="DO39" s="20">
        <v>0</v>
      </c>
      <c r="DP39" s="20">
        <v>0</v>
      </c>
      <c r="DQ39" s="20">
        <v>20</v>
      </c>
      <c r="DR39" s="20">
        <v>0</v>
      </c>
      <c r="DS39" s="20">
        <v>0</v>
      </c>
      <c r="DT39" s="20">
        <f>SUM(DU39:EK39)</f>
        <v>100</v>
      </c>
      <c r="DU39" s="20">
        <v>100</v>
      </c>
      <c r="DV39" s="20">
        <v>0</v>
      </c>
      <c r="DW39" s="20">
        <v>0</v>
      </c>
      <c r="DX39" s="20">
        <v>0</v>
      </c>
      <c r="DY39" s="20">
        <v>0</v>
      </c>
      <c r="DZ39" s="20">
        <v>0</v>
      </c>
      <c r="EA39" s="20">
        <v>0</v>
      </c>
      <c r="EB39" s="20">
        <v>0</v>
      </c>
      <c r="EC39" s="20">
        <v>0</v>
      </c>
      <c r="ED39" s="20">
        <v>0</v>
      </c>
      <c r="EE39" s="20">
        <v>0</v>
      </c>
      <c r="EF39" s="20">
        <v>0</v>
      </c>
      <c r="EG39" s="20">
        <v>0</v>
      </c>
      <c r="EH39" s="20">
        <v>0</v>
      </c>
      <c r="EI39" s="20">
        <v>0</v>
      </c>
      <c r="EJ39" s="20">
        <v>0</v>
      </c>
      <c r="EK39" s="20">
        <v>0</v>
      </c>
      <c r="EL39" s="20">
        <v>1</v>
      </c>
      <c r="EM39" s="40">
        <v>31</v>
      </c>
      <c r="EN39" s="22">
        <f>EO39+ER39</f>
        <v>46122.6</v>
      </c>
      <c r="EO39" s="22">
        <f>EP39+EQ39</f>
        <v>37582.6</v>
      </c>
      <c r="EP39" s="22">
        <v>37336.299999999996</v>
      </c>
      <c r="EQ39" s="22">
        <v>246.3</v>
      </c>
      <c r="ER39" s="22">
        <v>8540</v>
      </c>
      <c r="ES39" s="20">
        <v>815.8</v>
      </c>
      <c r="EV39" s="9">
        <f t="shared" si="3"/>
        <v>356.3</v>
      </c>
      <c r="EW39" s="9">
        <f t="shared" si="4"/>
        <v>399.3</v>
      </c>
      <c r="EX39" s="9">
        <f t="shared" si="5"/>
        <v>72</v>
      </c>
      <c r="EY39" s="9">
        <f t="shared" si="6"/>
        <v>827.6</v>
      </c>
      <c r="EZ39" s="9">
        <f t="shared" si="7"/>
        <v>0</v>
      </c>
    </row>
    <row r="40" spans="1:156" s="9" customFormat="1" ht="18.75" x14ac:dyDescent="0.25">
      <c r="A40" s="29">
        <v>22</v>
      </c>
      <c r="B40" s="30" t="s">
        <v>93</v>
      </c>
      <c r="C40" s="22" t="s">
        <v>118</v>
      </c>
      <c r="D40" s="22"/>
      <c r="E40" s="20">
        <f t="shared" ref="E40:E42" si="30">SUM(F40:DA40)-AM40-AO40-AQ40-AS40</f>
        <v>1257.7</v>
      </c>
      <c r="F40" s="40">
        <v>568.29999999999995</v>
      </c>
      <c r="G40" s="40">
        <v>0</v>
      </c>
      <c r="H40" s="40">
        <v>558.70000000000005</v>
      </c>
      <c r="I40" s="40">
        <v>0</v>
      </c>
      <c r="J40" s="40"/>
      <c r="K40" s="40">
        <v>108</v>
      </c>
      <c r="L40" s="40">
        <v>0</v>
      </c>
      <c r="M40" s="40">
        <v>1.7</v>
      </c>
      <c r="N40" s="40">
        <v>0</v>
      </c>
      <c r="O40" s="40">
        <v>9.3000000000000007</v>
      </c>
      <c r="P40" s="40">
        <v>0</v>
      </c>
      <c r="Q40" s="40"/>
      <c r="R40" s="40">
        <v>0</v>
      </c>
      <c r="S40" s="40">
        <v>0</v>
      </c>
      <c r="T40" s="35">
        <v>0</v>
      </c>
      <c r="U40" s="35">
        <v>0</v>
      </c>
      <c r="V40" s="35">
        <v>0</v>
      </c>
      <c r="W40" s="35">
        <v>0</v>
      </c>
      <c r="X40" s="35">
        <v>0</v>
      </c>
      <c r="Y40" s="35">
        <v>0</v>
      </c>
      <c r="Z40" s="35">
        <v>0</v>
      </c>
      <c r="AA40" s="35">
        <v>0</v>
      </c>
      <c r="AB40" s="35">
        <v>0</v>
      </c>
      <c r="AC40" s="35">
        <v>0</v>
      </c>
      <c r="AD40" s="35">
        <v>0</v>
      </c>
      <c r="AE40" s="35">
        <v>0</v>
      </c>
      <c r="AF40" s="35">
        <v>0</v>
      </c>
      <c r="AG40" s="35">
        <v>0</v>
      </c>
      <c r="AH40" s="35">
        <v>0</v>
      </c>
      <c r="AI40" s="35">
        <v>0</v>
      </c>
      <c r="AJ40" s="35">
        <v>0</v>
      </c>
      <c r="AK40" s="35">
        <v>0</v>
      </c>
      <c r="AL40" s="40">
        <v>0</v>
      </c>
      <c r="AM40" s="40">
        <v>0</v>
      </c>
      <c r="AN40" s="40">
        <v>0</v>
      </c>
      <c r="AO40" s="40">
        <v>0</v>
      </c>
      <c r="AP40" s="40">
        <v>0</v>
      </c>
      <c r="AQ40" s="40">
        <v>0</v>
      </c>
      <c r="AR40" s="35">
        <v>0</v>
      </c>
      <c r="AS40" s="40">
        <v>0</v>
      </c>
      <c r="AT40" s="35">
        <v>0</v>
      </c>
      <c r="AU40" s="35">
        <v>0</v>
      </c>
      <c r="AV40" s="35">
        <v>0</v>
      </c>
      <c r="AW40" s="40">
        <v>2</v>
      </c>
      <c r="AX40" s="40">
        <v>3</v>
      </c>
      <c r="AY40" s="40"/>
      <c r="AZ40" s="40">
        <v>2</v>
      </c>
      <c r="BA40" s="40">
        <v>0.7</v>
      </c>
      <c r="BB40" s="40">
        <v>3.3</v>
      </c>
      <c r="BC40" s="40"/>
      <c r="BD40" s="40">
        <v>0.7</v>
      </c>
      <c r="BE40" s="40">
        <v>0</v>
      </c>
      <c r="BF40" s="40">
        <v>0</v>
      </c>
      <c r="BG40" s="40">
        <v>0</v>
      </c>
      <c r="BH40" s="40">
        <v>0</v>
      </c>
      <c r="BI40" s="40">
        <v>0</v>
      </c>
      <c r="BJ40" s="40">
        <v>0</v>
      </c>
      <c r="BK40" s="40">
        <v>0</v>
      </c>
      <c r="BL40" s="40">
        <v>0</v>
      </c>
      <c r="BM40" s="40">
        <v>0</v>
      </c>
      <c r="BN40" s="40">
        <v>0</v>
      </c>
      <c r="BO40" s="40">
        <v>0</v>
      </c>
      <c r="BP40" s="40"/>
      <c r="BQ40" s="40"/>
      <c r="BR40" s="40"/>
      <c r="BS40" s="40"/>
      <c r="BT40" s="40"/>
      <c r="BU40" s="40"/>
      <c r="BV40" s="40"/>
      <c r="BW40" s="40"/>
      <c r="BX40" s="40"/>
      <c r="BY40" s="40"/>
      <c r="BZ40" s="40"/>
      <c r="CA40" s="40"/>
      <c r="CB40" s="40"/>
      <c r="CC40" s="40"/>
      <c r="CD40" s="40"/>
      <c r="CE40" s="40"/>
      <c r="CF40" s="40"/>
      <c r="CG40" s="40"/>
      <c r="CH40" s="20"/>
      <c r="CI40" s="20"/>
      <c r="CJ40" s="20"/>
      <c r="CK40" s="20"/>
      <c r="CL40" s="20"/>
      <c r="CM40" s="20"/>
      <c r="CN40" s="20"/>
      <c r="CO40" s="20"/>
      <c r="CP40" s="20"/>
      <c r="CQ40" s="20"/>
      <c r="CR40" s="20"/>
      <c r="CS40" s="20"/>
      <c r="CT40" s="20"/>
      <c r="CU40" s="20"/>
      <c r="CV40" s="20"/>
      <c r="CW40" s="20"/>
      <c r="CX40" s="20"/>
      <c r="CY40" s="20"/>
      <c r="CZ40" s="20"/>
      <c r="DA40" s="20"/>
      <c r="DB40" s="20">
        <f>SUM(DC40:DS40)</f>
        <v>625</v>
      </c>
      <c r="DC40" s="20">
        <v>250</v>
      </c>
      <c r="DD40" s="20">
        <v>0</v>
      </c>
      <c r="DE40" s="20">
        <v>0</v>
      </c>
      <c r="DF40" s="20">
        <v>0</v>
      </c>
      <c r="DG40" s="20">
        <v>0</v>
      </c>
      <c r="DH40" s="20">
        <v>0</v>
      </c>
      <c r="DI40" s="20">
        <v>0</v>
      </c>
      <c r="DJ40" s="20">
        <v>0</v>
      </c>
      <c r="DK40" s="20">
        <v>0</v>
      </c>
      <c r="DL40" s="20">
        <v>0</v>
      </c>
      <c r="DM40" s="20">
        <v>0</v>
      </c>
      <c r="DN40" s="20">
        <v>315</v>
      </c>
      <c r="DO40" s="20">
        <v>0</v>
      </c>
      <c r="DP40" s="20">
        <v>0</v>
      </c>
      <c r="DQ40" s="20">
        <v>60</v>
      </c>
      <c r="DR40" s="20">
        <v>0</v>
      </c>
      <c r="DS40" s="20">
        <v>0</v>
      </c>
      <c r="DT40" s="20">
        <f>SUM(DU40:EK40)</f>
        <v>150</v>
      </c>
      <c r="DU40" s="20">
        <v>150</v>
      </c>
      <c r="DV40" s="20">
        <v>0</v>
      </c>
      <c r="DW40" s="20">
        <v>0</v>
      </c>
      <c r="DX40" s="20">
        <v>0</v>
      </c>
      <c r="DY40" s="20">
        <v>0</v>
      </c>
      <c r="DZ40" s="20">
        <v>0</v>
      </c>
      <c r="EA40" s="20">
        <v>0</v>
      </c>
      <c r="EB40" s="20">
        <v>0</v>
      </c>
      <c r="EC40" s="20">
        <v>0</v>
      </c>
      <c r="ED40" s="20">
        <v>0</v>
      </c>
      <c r="EE40" s="20">
        <v>0</v>
      </c>
      <c r="EF40" s="20">
        <v>0</v>
      </c>
      <c r="EG40" s="20">
        <v>0</v>
      </c>
      <c r="EH40" s="20">
        <v>0</v>
      </c>
      <c r="EI40" s="20">
        <v>0</v>
      </c>
      <c r="EJ40" s="20">
        <v>0</v>
      </c>
      <c r="EK40" s="20">
        <v>0</v>
      </c>
      <c r="EL40" s="20">
        <v>2.2999999999999998</v>
      </c>
      <c r="EM40" s="40">
        <v>43</v>
      </c>
      <c r="EN40" s="22">
        <f t="shared" ref="EN40:EN42" si="31">EO40+ER40</f>
        <v>65715.100000000006</v>
      </c>
      <c r="EO40" s="22">
        <f t="shared" ref="EO40:EO42" si="32">EP40+EQ40</f>
        <v>51097.500000000007</v>
      </c>
      <c r="EP40" s="22">
        <v>50573.000000000007</v>
      </c>
      <c r="EQ40" s="22">
        <v>524.5</v>
      </c>
      <c r="ER40" s="22">
        <v>14617.6</v>
      </c>
      <c r="ES40" s="20">
        <v>1215.8</v>
      </c>
      <c r="EV40" s="9">
        <f t="shared" si="3"/>
        <v>572.70000000000005</v>
      </c>
      <c r="EW40" s="9">
        <f t="shared" si="4"/>
        <v>574.30000000000007</v>
      </c>
      <c r="EX40" s="9">
        <f t="shared" si="5"/>
        <v>110.7</v>
      </c>
      <c r="EY40" s="9">
        <f t="shared" si="6"/>
        <v>1257.7</v>
      </c>
      <c r="EZ40" s="9">
        <f t="shared" si="7"/>
        <v>0</v>
      </c>
    </row>
    <row r="41" spans="1:156" s="9" customFormat="1" ht="18.75" x14ac:dyDescent="0.25">
      <c r="A41" s="29">
        <v>23</v>
      </c>
      <c r="B41" s="30" t="s">
        <v>94</v>
      </c>
      <c r="C41" s="22" t="s">
        <v>118</v>
      </c>
      <c r="D41" s="22"/>
      <c r="E41" s="20">
        <f t="shared" si="30"/>
        <v>1397.3</v>
      </c>
      <c r="F41" s="40">
        <v>671</v>
      </c>
      <c r="G41" s="40">
        <v>0</v>
      </c>
      <c r="H41" s="40">
        <v>634.29999999999995</v>
      </c>
      <c r="I41" s="40">
        <v>0</v>
      </c>
      <c r="J41" s="40"/>
      <c r="K41" s="40">
        <v>50</v>
      </c>
      <c r="L41" s="40">
        <v>0</v>
      </c>
      <c r="M41" s="40">
        <v>7.3</v>
      </c>
      <c r="N41" s="40">
        <v>0</v>
      </c>
      <c r="O41" s="40">
        <v>6</v>
      </c>
      <c r="P41" s="40">
        <v>0</v>
      </c>
      <c r="Q41" s="40"/>
      <c r="R41" s="40">
        <v>0</v>
      </c>
      <c r="S41" s="40">
        <v>0</v>
      </c>
      <c r="T41" s="35">
        <v>0</v>
      </c>
      <c r="U41" s="35">
        <v>0</v>
      </c>
      <c r="V41" s="35">
        <v>0</v>
      </c>
      <c r="W41" s="35">
        <v>0</v>
      </c>
      <c r="X41" s="35">
        <v>0</v>
      </c>
      <c r="Y41" s="35">
        <v>0</v>
      </c>
      <c r="Z41" s="35">
        <v>9</v>
      </c>
      <c r="AA41" s="35">
        <v>1</v>
      </c>
      <c r="AB41" s="35">
        <v>1</v>
      </c>
      <c r="AC41" s="35">
        <v>0</v>
      </c>
      <c r="AD41" s="35">
        <v>0</v>
      </c>
      <c r="AE41" s="35">
        <v>0</v>
      </c>
      <c r="AF41" s="35">
        <v>0</v>
      </c>
      <c r="AG41" s="35">
        <v>0</v>
      </c>
      <c r="AH41" s="35">
        <v>0</v>
      </c>
      <c r="AI41" s="35">
        <v>0</v>
      </c>
      <c r="AJ41" s="35">
        <v>0</v>
      </c>
      <c r="AK41" s="35">
        <v>0</v>
      </c>
      <c r="AL41" s="40">
        <v>2</v>
      </c>
      <c r="AM41" s="40">
        <v>0</v>
      </c>
      <c r="AN41" s="40">
        <v>0</v>
      </c>
      <c r="AO41" s="40">
        <v>0</v>
      </c>
      <c r="AP41" s="40">
        <v>0</v>
      </c>
      <c r="AQ41" s="40">
        <v>0</v>
      </c>
      <c r="AR41" s="35">
        <v>0</v>
      </c>
      <c r="AS41" s="40">
        <v>0</v>
      </c>
      <c r="AT41" s="35">
        <v>0</v>
      </c>
      <c r="AU41" s="35">
        <v>0</v>
      </c>
      <c r="AV41" s="35">
        <v>0</v>
      </c>
      <c r="AW41" s="40">
        <v>4</v>
      </c>
      <c r="AX41" s="40">
        <v>4.7</v>
      </c>
      <c r="AY41" s="40"/>
      <c r="AZ41" s="40">
        <v>0</v>
      </c>
      <c r="BA41" s="40">
        <v>2.7</v>
      </c>
      <c r="BB41" s="40">
        <v>2.7</v>
      </c>
      <c r="BC41" s="40"/>
      <c r="BD41" s="40">
        <v>0</v>
      </c>
      <c r="BE41" s="40">
        <v>0</v>
      </c>
      <c r="BF41" s="40">
        <v>0</v>
      </c>
      <c r="BG41" s="40">
        <v>0</v>
      </c>
      <c r="BH41" s="40">
        <v>0</v>
      </c>
      <c r="BI41" s="40">
        <v>0</v>
      </c>
      <c r="BJ41" s="40">
        <v>0</v>
      </c>
      <c r="BK41" s="40">
        <v>0.3</v>
      </c>
      <c r="BL41" s="40">
        <v>0.3</v>
      </c>
      <c r="BM41" s="40">
        <v>0.3</v>
      </c>
      <c r="BN41" s="40">
        <v>0.7</v>
      </c>
      <c r="BO41" s="40">
        <v>0</v>
      </c>
      <c r="BP41" s="40"/>
      <c r="BQ41" s="40"/>
      <c r="BR41" s="40"/>
      <c r="BS41" s="40"/>
      <c r="BT41" s="40"/>
      <c r="BU41" s="40"/>
      <c r="BV41" s="40"/>
      <c r="BW41" s="40"/>
      <c r="BX41" s="40"/>
      <c r="BY41" s="40"/>
      <c r="BZ41" s="40"/>
      <c r="CA41" s="40"/>
      <c r="CB41" s="40"/>
      <c r="CC41" s="40"/>
      <c r="CD41" s="40"/>
      <c r="CE41" s="40"/>
      <c r="CF41" s="40"/>
      <c r="CG41" s="40"/>
      <c r="CH41" s="20"/>
      <c r="CI41" s="20"/>
      <c r="CJ41" s="20"/>
      <c r="CK41" s="20"/>
      <c r="CL41" s="20"/>
      <c r="CM41" s="20"/>
      <c r="CN41" s="20"/>
      <c r="CO41" s="20"/>
      <c r="CP41" s="20"/>
      <c r="CQ41" s="20"/>
      <c r="CR41" s="20"/>
      <c r="CS41" s="20"/>
      <c r="CT41" s="20"/>
      <c r="CU41" s="20"/>
      <c r="CV41" s="20"/>
      <c r="CW41" s="20"/>
      <c r="CX41" s="20"/>
      <c r="CY41" s="20"/>
      <c r="CZ41" s="20"/>
      <c r="DA41" s="20"/>
      <c r="DB41" s="20">
        <f t="shared" ref="DB41:DB42" si="33">SUM(DC41:DS41)</f>
        <v>620</v>
      </c>
      <c r="DC41" s="20">
        <v>346</v>
      </c>
      <c r="DD41" s="20">
        <v>0</v>
      </c>
      <c r="DE41" s="20">
        <v>0</v>
      </c>
      <c r="DF41" s="20">
        <v>0</v>
      </c>
      <c r="DG41" s="20">
        <v>0</v>
      </c>
      <c r="DH41" s="20">
        <v>0</v>
      </c>
      <c r="DI41" s="20">
        <v>0</v>
      </c>
      <c r="DJ41" s="20">
        <v>0</v>
      </c>
      <c r="DK41" s="20">
        <v>3</v>
      </c>
      <c r="DL41" s="20">
        <v>1</v>
      </c>
      <c r="DM41" s="20">
        <v>1</v>
      </c>
      <c r="DN41" s="20">
        <v>247</v>
      </c>
      <c r="DO41" s="20">
        <v>2</v>
      </c>
      <c r="DP41" s="20">
        <v>0</v>
      </c>
      <c r="DQ41" s="20">
        <v>20</v>
      </c>
      <c r="DR41" s="20">
        <v>0</v>
      </c>
      <c r="DS41" s="20">
        <v>0</v>
      </c>
      <c r="DT41" s="20">
        <f t="shared" ref="DT41:DT42" si="34">SUM(DU41:EK41)</f>
        <v>200</v>
      </c>
      <c r="DU41" s="20">
        <v>200</v>
      </c>
      <c r="DV41" s="20">
        <v>0</v>
      </c>
      <c r="DW41" s="20">
        <v>0</v>
      </c>
      <c r="DX41" s="20">
        <v>0</v>
      </c>
      <c r="DY41" s="20">
        <v>0</v>
      </c>
      <c r="DZ41" s="20">
        <v>0</v>
      </c>
      <c r="EA41" s="20">
        <v>0</v>
      </c>
      <c r="EB41" s="20">
        <v>0</v>
      </c>
      <c r="EC41" s="20">
        <v>0</v>
      </c>
      <c r="ED41" s="20">
        <v>0</v>
      </c>
      <c r="EE41" s="20">
        <v>0</v>
      </c>
      <c r="EF41" s="20">
        <v>0</v>
      </c>
      <c r="EG41" s="20">
        <v>0</v>
      </c>
      <c r="EH41" s="20">
        <v>0</v>
      </c>
      <c r="EI41" s="20">
        <v>0</v>
      </c>
      <c r="EJ41" s="20">
        <v>0</v>
      </c>
      <c r="EK41" s="20">
        <v>0</v>
      </c>
      <c r="EL41" s="20">
        <v>9</v>
      </c>
      <c r="EM41" s="40">
        <v>48.3</v>
      </c>
      <c r="EN41" s="22">
        <f t="shared" si="31"/>
        <v>58062.5</v>
      </c>
      <c r="EO41" s="22">
        <f t="shared" si="32"/>
        <v>47027.5</v>
      </c>
      <c r="EP41" s="22">
        <v>46554.7</v>
      </c>
      <c r="EQ41" s="22">
        <v>472.8</v>
      </c>
      <c r="ER41" s="22">
        <v>11035</v>
      </c>
      <c r="ES41" s="20">
        <v>1162.9000000000001</v>
      </c>
      <c r="EV41" s="9">
        <f t="shared" si="3"/>
        <v>696.89999999999986</v>
      </c>
      <c r="EW41" s="9">
        <f t="shared" si="4"/>
        <v>650.4</v>
      </c>
      <c r="EX41" s="9">
        <f t="shared" si="5"/>
        <v>50</v>
      </c>
      <c r="EY41" s="9">
        <f t="shared" si="6"/>
        <v>1397.2999999999997</v>
      </c>
      <c r="EZ41" s="9">
        <f t="shared" si="7"/>
        <v>0</v>
      </c>
    </row>
    <row r="42" spans="1:156" s="9" customFormat="1" ht="18.75" x14ac:dyDescent="0.25">
      <c r="A42" s="29">
        <v>24</v>
      </c>
      <c r="B42" s="30" t="s">
        <v>95</v>
      </c>
      <c r="C42" s="22" t="s">
        <v>118</v>
      </c>
      <c r="D42" s="22"/>
      <c r="E42" s="20">
        <f t="shared" si="30"/>
        <v>1141.1999999999998</v>
      </c>
      <c r="F42" s="40">
        <v>580</v>
      </c>
      <c r="G42" s="40">
        <v>0</v>
      </c>
      <c r="H42" s="40">
        <v>473.3</v>
      </c>
      <c r="I42" s="40">
        <v>0</v>
      </c>
      <c r="J42" s="40"/>
      <c r="K42" s="40">
        <v>60</v>
      </c>
      <c r="L42" s="40">
        <v>0</v>
      </c>
      <c r="M42" s="40">
        <v>8</v>
      </c>
      <c r="N42" s="40">
        <v>0</v>
      </c>
      <c r="O42" s="40">
        <v>6.7</v>
      </c>
      <c r="P42" s="40">
        <v>0</v>
      </c>
      <c r="Q42" s="40"/>
      <c r="R42" s="40">
        <v>2</v>
      </c>
      <c r="S42" s="40">
        <v>0</v>
      </c>
      <c r="T42" s="35">
        <v>0</v>
      </c>
      <c r="U42" s="35">
        <v>0</v>
      </c>
      <c r="V42" s="35">
        <v>0</v>
      </c>
      <c r="W42" s="35">
        <v>0</v>
      </c>
      <c r="X42" s="35">
        <v>0</v>
      </c>
      <c r="Y42" s="35">
        <v>0</v>
      </c>
      <c r="Z42" s="35">
        <v>0</v>
      </c>
      <c r="AA42" s="35">
        <v>0</v>
      </c>
      <c r="AB42" s="35">
        <v>0</v>
      </c>
      <c r="AC42" s="35">
        <v>0</v>
      </c>
      <c r="AD42" s="35">
        <v>0</v>
      </c>
      <c r="AE42" s="35">
        <v>0</v>
      </c>
      <c r="AF42" s="35">
        <v>0</v>
      </c>
      <c r="AG42" s="35">
        <v>0</v>
      </c>
      <c r="AH42" s="35">
        <v>0</v>
      </c>
      <c r="AI42" s="35">
        <v>0</v>
      </c>
      <c r="AJ42" s="35">
        <v>0</v>
      </c>
      <c r="AK42" s="35">
        <v>0</v>
      </c>
      <c r="AL42" s="40">
        <v>0</v>
      </c>
      <c r="AM42" s="40">
        <v>0</v>
      </c>
      <c r="AN42" s="40">
        <v>0</v>
      </c>
      <c r="AO42" s="40">
        <v>0</v>
      </c>
      <c r="AP42" s="40">
        <v>0</v>
      </c>
      <c r="AQ42" s="40">
        <v>0</v>
      </c>
      <c r="AR42" s="35">
        <v>0</v>
      </c>
      <c r="AS42" s="40">
        <v>0</v>
      </c>
      <c r="AT42" s="35">
        <v>0</v>
      </c>
      <c r="AU42" s="35">
        <v>0</v>
      </c>
      <c r="AV42" s="35">
        <v>0</v>
      </c>
      <c r="AW42" s="40">
        <v>2.2999999999999998</v>
      </c>
      <c r="AX42" s="40">
        <v>2.2999999999999998</v>
      </c>
      <c r="AY42" s="40"/>
      <c r="AZ42" s="40">
        <v>0</v>
      </c>
      <c r="BA42" s="40">
        <v>3.3</v>
      </c>
      <c r="BB42" s="40">
        <v>3.3</v>
      </c>
      <c r="BC42" s="40"/>
      <c r="BD42" s="40">
        <v>0</v>
      </c>
      <c r="BE42" s="40">
        <v>0</v>
      </c>
      <c r="BF42" s="40">
        <v>0</v>
      </c>
      <c r="BG42" s="40">
        <v>0</v>
      </c>
      <c r="BH42" s="40">
        <v>0</v>
      </c>
      <c r="BI42" s="40">
        <v>0</v>
      </c>
      <c r="BJ42" s="40">
        <v>0</v>
      </c>
      <c r="BK42" s="40">
        <v>0</v>
      </c>
      <c r="BL42" s="40">
        <v>0</v>
      </c>
      <c r="BM42" s="40">
        <v>0</v>
      </c>
      <c r="BN42" s="40">
        <v>0</v>
      </c>
      <c r="BO42" s="40">
        <v>0</v>
      </c>
      <c r="BP42" s="40"/>
      <c r="BQ42" s="40"/>
      <c r="BR42" s="40"/>
      <c r="BS42" s="40"/>
      <c r="BT42" s="40"/>
      <c r="BU42" s="40"/>
      <c r="BV42" s="40"/>
      <c r="BW42" s="40"/>
      <c r="BX42" s="40"/>
      <c r="BY42" s="40"/>
      <c r="BZ42" s="40"/>
      <c r="CA42" s="40"/>
      <c r="CB42" s="40"/>
      <c r="CC42" s="40"/>
      <c r="CD42" s="40"/>
      <c r="CE42" s="40"/>
      <c r="CF42" s="40"/>
      <c r="CG42" s="40"/>
      <c r="CH42" s="20"/>
      <c r="CI42" s="20"/>
      <c r="CJ42" s="20"/>
      <c r="CK42" s="20"/>
      <c r="CL42" s="20"/>
      <c r="CM42" s="20"/>
      <c r="CN42" s="20"/>
      <c r="CO42" s="20"/>
      <c r="CP42" s="20"/>
      <c r="CQ42" s="20"/>
      <c r="CR42" s="20"/>
      <c r="CS42" s="20"/>
      <c r="CT42" s="20"/>
      <c r="CU42" s="20"/>
      <c r="CV42" s="20"/>
      <c r="CW42" s="20"/>
      <c r="CX42" s="20"/>
      <c r="CY42" s="20"/>
      <c r="CZ42" s="20"/>
      <c r="DA42" s="20"/>
      <c r="DB42" s="20">
        <f t="shared" si="33"/>
        <v>874</v>
      </c>
      <c r="DC42" s="20">
        <v>678</v>
      </c>
      <c r="DD42" s="20">
        <v>2</v>
      </c>
      <c r="DE42" s="20">
        <v>0</v>
      </c>
      <c r="DF42" s="20">
        <v>0</v>
      </c>
      <c r="DG42" s="20">
        <v>0</v>
      </c>
      <c r="DH42" s="20">
        <v>0</v>
      </c>
      <c r="DI42" s="20">
        <v>0</v>
      </c>
      <c r="DJ42" s="20">
        <v>0</v>
      </c>
      <c r="DK42" s="20">
        <v>0</v>
      </c>
      <c r="DL42" s="20">
        <v>0</v>
      </c>
      <c r="DM42" s="20">
        <v>0</v>
      </c>
      <c r="DN42" s="20">
        <v>174</v>
      </c>
      <c r="DO42" s="20">
        <v>0</v>
      </c>
      <c r="DP42" s="20">
        <v>0</v>
      </c>
      <c r="DQ42" s="20">
        <v>20</v>
      </c>
      <c r="DR42" s="20">
        <v>0</v>
      </c>
      <c r="DS42" s="20">
        <v>0</v>
      </c>
      <c r="DT42" s="20">
        <f t="shared" si="34"/>
        <v>186.60000000000002</v>
      </c>
      <c r="DU42" s="20">
        <v>181.3</v>
      </c>
      <c r="DV42" s="20">
        <v>5.3</v>
      </c>
      <c r="DW42" s="20">
        <v>0</v>
      </c>
      <c r="DX42" s="20">
        <v>0</v>
      </c>
      <c r="DY42" s="20">
        <v>0</v>
      </c>
      <c r="DZ42" s="20">
        <v>0</v>
      </c>
      <c r="EA42" s="20">
        <v>0</v>
      </c>
      <c r="EB42" s="20">
        <v>0</v>
      </c>
      <c r="EC42" s="20">
        <v>0</v>
      </c>
      <c r="ED42" s="20">
        <v>0</v>
      </c>
      <c r="EE42" s="20">
        <v>0</v>
      </c>
      <c r="EF42" s="20">
        <v>0</v>
      </c>
      <c r="EG42" s="20">
        <v>0</v>
      </c>
      <c r="EH42" s="20">
        <v>0</v>
      </c>
      <c r="EI42" s="20">
        <v>0</v>
      </c>
      <c r="EJ42" s="20">
        <v>0</v>
      </c>
      <c r="EK42" s="20">
        <v>0</v>
      </c>
      <c r="EL42" s="20">
        <v>9.3000000000000007</v>
      </c>
      <c r="EM42" s="40">
        <v>36</v>
      </c>
      <c r="EN42" s="22">
        <f t="shared" si="31"/>
        <v>75421.7</v>
      </c>
      <c r="EO42" s="22">
        <f t="shared" si="32"/>
        <v>60681.2</v>
      </c>
      <c r="EP42" s="22">
        <v>60459.899999999994</v>
      </c>
      <c r="EQ42" s="22">
        <v>221.3</v>
      </c>
      <c r="ER42" s="22">
        <v>14740.5</v>
      </c>
      <c r="ES42" s="20">
        <v>1587.2</v>
      </c>
      <c r="EV42" s="9">
        <f t="shared" si="3"/>
        <v>593.59999999999991</v>
      </c>
      <c r="EW42" s="9">
        <f t="shared" si="4"/>
        <v>485.6</v>
      </c>
      <c r="EX42" s="9">
        <f t="shared" si="5"/>
        <v>62</v>
      </c>
      <c r="EY42" s="9">
        <f t="shared" si="6"/>
        <v>1141.1999999999998</v>
      </c>
      <c r="EZ42" s="9">
        <f t="shared" si="7"/>
        <v>0</v>
      </c>
    </row>
    <row r="43" spans="1:156" s="9" customFormat="1" ht="18.75" x14ac:dyDescent="0.25">
      <c r="A43" s="29">
        <v>25</v>
      </c>
      <c r="B43" s="30" t="s">
        <v>96</v>
      </c>
      <c r="C43" s="22" t="s">
        <v>118</v>
      </c>
      <c r="D43" s="22"/>
      <c r="E43" s="20">
        <f>SUM(F43:DA43)-AM43-AO43-AQ43-AS43</f>
        <v>1234.7</v>
      </c>
      <c r="F43" s="40">
        <v>535.29999999999995</v>
      </c>
      <c r="G43" s="40">
        <v>0</v>
      </c>
      <c r="H43" s="40">
        <v>571.70000000000005</v>
      </c>
      <c r="I43" s="40">
        <v>0</v>
      </c>
      <c r="J43" s="40"/>
      <c r="K43" s="40">
        <v>112.3</v>
      </c>
      <c r="L43" s="40">
        <v>0</v>
      </c>
      <c r="M43" s="40">
        <v>4</v>
      </c>
      <c r="N43" s="40">
        <v>0</v>
      </c>
      <c r="O43" s="40">
        <v>7.7</v>
      </c>
      <c r="P43" s="40">
        <v>0</v>
      </c>
      <c r="Q43" s="40"/>
      <c r="R43" s="40">
        <v>0.7</v>
      </c>
      <c r="S43" s="40">
        <v>0</v>
      </c>
      <c r="T43" s="35">
        <v>0</v>
      </c>
      <c r="U43" s="35">
        <v>0</v>
      </c>
      <c r="V43" s="35">
        <v>0</v>
      </c>
      <c r="W43" s="35">
        <v>0</v>
      </c>
      <c r="X43" s="35">
        <v>0</v>
      </c>
      <c r="Y43" s="35">
        <v>2</v>
      </c>
      <c r="Z43" s="35">
        <v>1</v>
      </c>
      <c r="AA43" s="35">
        <v>0</v>
      </c>
      <c r="AB43" s="35">
        <v>0</v>
      </c>
      <c r="AC43" s="35">
        <v>0</v>
      </c>
      <c r="AD43" s="35">
        <v>0</v>
      </c>
      <c r="AE43" s="35">
        <v>0</v>
      </c>
      <c r="AF43" s="35">
        <v>0</v>
      </c>
      <c r="AG43" s="35">
        <v>0</v>
      </c>
      <c r="AH43" s="35">
        <v>0</v>
      </c>
      <c r="AI43" s="35">
        <v>0</v>
      </c>
      <c r="AJ43" s="35">
        <v>0</v>
      </c>
      <c r="AK43" s="35">
        <v>0</v>
      </c>
      <c r="AL43" s="40">
        <v>0</v>
      </c>
      <c r="AM43" s="40">
        <v>0</v>
      </c>
      <c r="AN43" s="40">
        <v>0</v>
      </c>
      <c r="AO43" s="40">
        <v>0</v>
      </c>
      <c r="AP43" s="40">
        <v>0</v>
      </c>
      <c r="AQ43" s="40">
        <v>0</v>
      </c>
      <c r="AR43" s="35">
        <v>0</v>
      </c>
      <c r="AS43" s="40">
        <v>0</v>
      </c>
      <c r="AT43" s="35">
        <v>0</v>
      </c>
      <c r="AU43" s="35">
        <v>0</v>
      </c>
      <c r="AV43" s="35">
        <v>0</v>
      </c>
      <c r="AW43" s="40">
        <v>0</v>
      </c>
      <c r="AX43" s="40">
        <v>0</v>
      </c>
      <c r="AY43" s="40"/>
      <c r="AZ43" s="40">
        <v>0</v>
      </c>
      <c r="BA43" s="40">
        <v>0</v>
      </c>
      <c r="BB43" s="40">
        <v>0</v>
      </c>
      <c r="BC43" s="40"/>
      <c r="BD43" s="40">
        <v>0</v>
      </c>
      <c r="BE43" s="40">
        <v>0</v>
      </c>
      <c r="BF43" s="40">
        <v>0</v>
      </c>
      <c r="BG43" s="40">
        <v>0</v>
      </c>
      <c r="BH43" s="40">
        <v>0</v>
      </c>
      <c r="BI43" s="40">
        <v>0</v>
      </c>
      <c r="BJ43" s="40">
        <v>0</v>
      </c>
      <c r="BK43" s="40">
        <v>0</v>
      </c>
      <c r="BL43" s="40">
        <v>0</v>
      </c>
      <c r="BM43" s="40">
        <v>0</v>
      </c>
      <c r="BN43" s="40">
        <v>0</v>
      </c>
      <c r="BO43" s="40">
        <v>0</v>
      </c>
      <c r="BP43" s="40"/>
      <c r="BQ43" s="40"/>
      <c r="BR43" s="40"/>
      <c r="BS43" s="40"/>
      <c r="BT43" s="40"/>
      <c r="BU43" s="40"/>
      <c r="BV43" s="40"/>
      <c r="BW43" s="40"/>
      <c r="BX43" s="40"/>
      <c r="BY43" s="40"/>
      <c r="BZ43" s="40"/>
      <c r="CA43" s="40"/>
      <c r="CB43" s="40"/>
      <c r="CC43" s="40"/>
      <c r="CD43" s="40"/>
      <c r="CE43" s="40"/>
      <c r="CF43" s="40"/>
      <c r="CG43" s="40"/>
      <c r="CH43" s="20"/>
      <c r="CI43" s="20"/>
      <c r="CJ43" s="20"/>
      <c r="CK43" s="20"/>
      <c r="CL43" s="20"/>
      <c r="CM43" s="20"/>
      <c r="CN43" s="20"/>
      <c r="CO43" s="20"/>
      <c r="CP43" s="20"/>
      <c r="CQ43" s="20"/>
      <c r="CR43" s="20"/>
      <c r="CS43" s="20"/>
      <c r="CT43" s="20"/>
      <c r="CU43" s="20"/>
      <c r="CV43" s="20"/>
      <c r="CW43" s="20"/>
      <c r="CX43" s="20"/>
      <c r="CY43" s="20"/>
      <c r="CZ43" s="20"/>
      <c r="DA43" s="20"/>
      <c r="DB43" s="20">
        <f>SUM(DC43:DS43)</f>
        <v>613</v>
      </c>
      <c r="DC43" s="20">
        <v>377</v>
      </c>
      <c r="DD43" s="20">
        <v>2</v>
      </c>
      <c r="DE43" s="20">
        <v>0</v>
      </c>
      <c r="DF43" s="20">
        <v>0</v>
      </c>
      <c r="DG43" s="20">
        <v>0</v>
      </c>
      <c r="DH43" s="20">
        <v>0</v>
      </c>
      <c r="DI43" s="20">
        <v>0</v>
      </c>
      <c r="DJ43" s="20">
        <v>0</v>
      </c>
      <c r="DK43" s="20">
        <v>0</v>
      </c>
      <c r="DL43" s="20">
        <v>0</v>
      </c>
      <c r="DM43" s="20">
        <v>0</v>
      </c>
      <c r="DN43" s="20">
        <v>160</v>
      </c>
      <c r="DO43" s="20">
        <v>0</v>
      </c>
      <c r="DP43" s="20">
        <v>0</v>
      </c>
      <c r="DQ43" s="20">
        <v>74</v>
      </c>
      <c r="DR43" s="20">
        <v>0</v>
      </c>
      <c r="DS43" s="20">
        <v>0</v>
      </c>
      <c r="DT43" s="20">
        <f>SUM(DU43:EK43)</f>
        <v>225</v>
      </c>
      <c r="DU43" s="20">
        <v>221</v>
      </c>
      <c r="DV43" s="20">
        <v>3</v>
      </c>
      <c r="DW43" s="20">
        <v>0</v>
      </c>
      <c r="DX43" s="20">
        <v>0</v>
      </c>
      <c r="DY43" s="20">
        <v>0</v>
      </c>
      <c r="DZ43" s="20">
        <v>0</v>
      </c>
      <c r="EA43" s="20">
        <v>0</v>
      </c>
      <c r="EB43" s="20">
        <v>0</v>
      </c>
      <c r="EC43" s="20">
        <v>1</v>
      </c>
      <c r="ED43" s="20">
        <v>0</v>
      </c>
      <c r="EE43" s="20">
        <v>0</v>
      </c>
      <c r="EF43" s="20">
        <v>0</v>
      </c>
      <c r="EG43" s="20">
        <v>0</v>
      </c>
      <c r="EH43" s="20">
        <v>0</v>
      </c>
      <c r="EI43" s="20">
        <v>0</v>
      </c>
      <c r="EJ43" s="20">
        <v>0</v>
      </c>
      <c r="EK43" s="20">
        <v>0</v>
      </c>
      <c r="EL43" s="20">
        <v>5</v>
      </c>
      <c r="EM43" s="40">
        <v>45.7</v>
      </c>
      <c r="EN43" s="22">
        <f>EO43+ER43</f>
        <v>72924.399999999994</v>
      </c>
      <c r="EO43" s="22">
        <f>EP43+EQ43</f>
        <v>56123.479999999996</v>
      </c>
      <c r="EP43" s="22">
        <v>55870.2</v>
      </c>
      <c r="EQ43" s="22">
        <v>253.28</v>
      </c>
      <c r="ER43" s="22">
        <v>16800.919999999998</v>
      </c>
      <c r="ES43" s="20">
        <v>1173.4000000000001</v>
      </c>
      <c r="EV43" s="9">
        <f t="shared" si="3"/>
        <v>542.29999999999995</v>
      </c>
      <c r="EW43" s="9">
        <f t="shared" si="4"/>
        <v>579.40000000000009</v>
      </c>
      <c r="EX43" s="9">
        <f t="shared" si="5"/>
        <v>113</v>
      </c>
      <c r="EY43" s="9">
        <f t="shared" si="6"/>
        <v>1234.7</v>
      </c>
      <c r="EZ43" s="9">
        <f t="shared" si="7"/>
        <v>0</v>
      </c>
    </row>
    <row r="44" spans="1:156" s="9" customFormat="1" ht="18.75" x14ac:dyDescent="0.25">
      <c r="A44" s="29">
        <v>26</v>
      </c>
      <c r="B44" s="30" t="s">
        <v>97</v>
      </c>
      <c r="C44" s="22" t="s">
        <v>118</v>
      </c>
      <c r="D44" s="22"/>
      <c r="E44" s="20">
        <f t="shared" ref="E44:E46" si="35">SUM(F44:DA44)-AM44-AO44-AQ44-AS44</f>
        <v>1071</v>
      </c>
      <c r="F44" s="40">
        <v>476.3</v>
      </c>
      <c r="G44" s="40">
        <v>0</v>
      </c>
      <c r="H44" s="40">
        <v>490</v>
      </c>
      <c r="I44" s="40">
        <v>0</v>
      </c>
      <c r="J44" s="40"/>
      <c r="K44" s="40">
        <v>90</v>
      </c>
      <c r="L44" s="40">
        <v>0</v>
      </c>
      <c r="M44" s="40">
        <v>4</v>
      </c>
      <c r="N44" s="40">
        <v>0</v>
      </c>
      <c r="O44" s="40">
        <v>1.7</v>
      </c>
      <c r="P44" s="40">
        <v>0</v>
      </c>
      <c r="Q44" s="40"/>
      <c r="R44" s="40">
        <v>1</v>
      </c>
      <c r="S44" s="40">
        <v>0</v>
      </c>
      <c r="T44" s="35">
        <v>0</v>
      </c>
      <c r="U44" s="35">
        <v>0</v>
      </c>
      <c r="V44" s="35">
        <v>0</v>
      </c>
      <c r="W44" s="35">
        <v>0</v>
      </c>
      <c r="X44" s="35">
        <v>0</v>
      </c>
      <c r="Y44" s="35">
        <v>0</v>
      </c>
      <c r="Z44" s="35">
        <v>0</v>
      </c>
      <c r="AA44" s="35">
        <v>0</v>
      </c>
      <c r="AB44" s="35">
        <v>1</v>
      </c>
      <c r="AC44" s="35">
        <v>0</v>
      </c>
      <c r="AD44" s="35">
        <v>0</v>
      </c>
      <c r="AE44" s="35">
        <v>0</v>
      </c>
      <c r="AF44" s="35">
        <v>0</v>
      </c>
      <c r="AG44" s="35">
        <v>0</v>
      </c>
      <c r="AH44" s="35">
        <v>0</v>
      </c>
      <c r="AI44" s="35">
        <v>0</v>
      </c>
      <c r="AJ44" s="35">
        <v>0</v>
      </c>
      <c r="AK44" s="35">
        <v>0</v>
      </c>
      <c r="AL44" s="40">
        <v>1</v>
      </c>
      <c r="AM44" s="40">
        <v>0</v>
      </c>
      <c r="AN44" s="40">
        <v>0</v>
      </c>
      <c r="AO44" s="40">
        <v>0</v>
      </c>
      <c r="AP44" s="40">
        <v>0</v>
      </c>
      <c r="AQ44" s="40">
        <v>0</v>
      </c>
      <c r="AR44" s="35">
        <v>0</v>
      </c>
      <c r="AS44" s="40">
        <v>0</v>
      </c>
      <c r="AT44" s="35">
        <v>0</v>
      </c>
      <c r="AU44" s="35">
        <v>0</v>
      </c>
      <c r="AV44" s="35">
        <v>0</v>
      </c>
      <c r="AW44" s="40">
        <v>2</v>
      </c>
      <c r="AX44" s="40">
        <v>4</v>
      </c>
      <c r="AY44" s="40"/>
      <c r="AZ44" s="40">
        <v>0</v>
      </c>
      <c r="BA44" s="40">
        <v>0</v>
      </c>
      <c r="BB44" s="40">
        <v>0</v>
      </c>
      <c r="BC44" s="40"/>
      <c r="BD44" s="40">
        <v>0</v>
      </c>
      <c r="BE44" s="40">
        <v>0</v>
      </c>
      <c r="BF44" s="40">
        <v>0</v>
      </c>
      <c r="BG44" s="40">
        <v>0</v>
      </c>
      <c r="BH44" s="40">
        <v>0</v>
      </c>
      <c r="BI44" s="40">
        <v>0</v>
      </c>
      <c r="BJ44" s="40">
        <v>0</v>
      </c>
      <c r="BK44" s="40">
        <v>0</v>
      </c>
      <c r="BL44" s="40">
        <v>0</v>
      </c>
      <c r="BM44" s="40">
        <v>0</v>
      </c>
      <c r="BN44" s="40">
        <v>0</v>
      </c>
      <c r="BO44" s="40">
        <v>0</v>
      </c>
      <c r="BP44" s="40"/>
      <c r="BQ44" s="40"/>
      <c r="BR44" s="40"/>
      <c r="BS44" s="40"/>
      <c r="BT44" s="40"/>
      <c r="BU44" s="40"/>
      <c r="BV44" s="40"/>
      <c r="BW44" s="40"/>
      <c r="BX44" s="40"/>
      <c r="BY44" s="40"/>
      <c r="BZ44" s="40"/>
      <c r="CA44" s="40"/>
      <c r="CB44" s="40"/>
      <c r="CC44" s="40"/>
      <c r="CD44" s="40"/>
      <c r="CE44" s="40"/>
      <c r="CF44" s="40"/>
      <c r="CG44" s="40"/>
      <c r="CH44" s="20"/>
      <c r="CI44" s="20"/>
      <c r="CJ44" s="20"/>
      <c r="CK44" s="20"/>
      <c r="CL44" s="20"/>
      <c r="CM44" s="20"/>
      <c r="CN44" s="20"/>
      <c r="CO44" s="20"/>
      <c r="CP44" s="20"/>
      <c r="CQ44" s="20"/>
      <c r="CR44" s="20"/>
      <c r="CS44" s="20"/>
      <c r="CT44" s="20"/>
      <c r="CU44" s="20"/>
      <c r="CV44" s="20"/>
      <c r="CW44" s="20"/>
      <c r="CX44" s="20"/>
      <c r="CY44" s="20"/>
      <c r="CZ44" s="20"/>
      <c r="DA44" s="20"/>
      <c r="DB44" s="20">
        <f>SUM(DC44:DS44)</f>
        <v>512</v>
      </c>
      <c r="DC44" s="20">
        <v>225</v>
      </c>
      <c r="DD44" s="20">
        <v>5</v>
      </c>
      <c r="DE44" s="20">
        <v>0</v>
      </c>
      <c r="DF44" s="20">
        <v>0</v>
      </c>
      <c r="DG44" s="20">
        <v>0</v>
      </c>
      <c r="DH44" s="20">
        <v>0</v>
      </c>
      <c r="DI44" s="20">
        <v>0</v>
      </c>
      <c r="DJ44" s="20">
        <v>0</v>
      </c>
      <c r="DK44" s="20">
        <v>0</v>
      </c>
      <c r="DL44" s="20">
        <v>0</v>
      </c>
      <c r="DM44" s="20">
        <v>1</v>
      </c>
      <c r="DN44" s="20">
        <v>229</v>
      </c>
      <c r="DO44" s="20">
        <v>1</v>
      </c>
      <c r="DP44" s="20">
        <v>1</v>
      </c>
      <c r="DQ44" s="20">
        <v>50</v>
      </c>
      <c r="DR44" s="20">
        <v>0</v>
      </c>
      <c r="DS44" s="20">
        <v>0</v>
      </c>
      <c r="DT44" s="20">
        <f>SUM(DU44:EK44)</f>
        <v>120</v>
      </c>
      <c r="DU44" s="20">
        <v>116</v>
      </c>
      <c r="DV44" s="20">
        <v>4</v>
      </c>
      <c r="DW44" s="20">
        <v>0</v>
      </c>
      <c r="DX44" s="20">
        <v>0</v>
      </c>
      <c r="DY44" s="20">
        <v>0</v>
      </c>
      <c r="DZ44" s="20">
        <v>0</v>
      </c>
      <c r="EA44" s="20">
        <v>0</v>
      </c>
      <c r="EB44" s="20">
        <v>0</v>
      </c>
      <c r="EC44" s="20">
        <v>0</v>
      </c>
      <c r="ED44" s="20">
        <v>0</v>
      </c>
      <c r="EE44" s="20">
        <v>0</v>
      </c>
      <c r="EF44" s="20">
        <v>0</v>
      </c>
      <c r="EG44" s="20">
        <v>0</v>
      </c>
      <c r="EH44" s="20">
        <v>0</v>
      </c>
      <c r="EI44" s="20">
        <v>0</v>
      </c>
      <c r="EJ44" s="20">
        <v>0</v>
      </c>
      <c r="EK44" s="20">
        <v>0</v>
      </c>
      <c r="EL44" s="20">
        <v>2</v>
      </c>
      <c r="EM44" s="40">
        <v>39</v>
      </c>
      <c r="EN44" s="22">
        <f t="shared" ref="EN44:EN46" si="36">EO44+ER44</f>
        <v>52441.2</v>
      </c>
      <c r="EO44" s="22">
        <f t="shared" ref="EO44:EO46" si="37">EP44+EQ44</f>
        <v>42042.5</v>
      </c>
      <c r="EP44" s="22">
        <v>41784.6</v>
      </c>
      <c r="EQ44" s="22">
        <v>257.89999999999998</v>
      </c>
      <c r="ER44" s="22">
        <v>10398.700000000001</v>
      </c>
      <c r="ES44" s="20">
        <v>973.7</v>
      </c>
      <c r="EV44" s="9">
        <f t="shared" si="3"/>
        <v>483.3</v>
      </c>
      <c r="EW44" s="9">
        <f t="shared" si="4"/>
        <v>496.7</v>
      </c>
      <c r="EX44" s="9">
        <f t="shared" si="5"/>
        <v>91</v>
      </c>
      <c r="EY44" s="9">
        <f t="shared" si="6"/>
        <v>1071</v>
      </c>
      <c r="EZ44" s="9">
        <f t="shared" si="7"/>
        <v>0</v>
      </c>
    </row>
    <row r="45" spans="1:156" s="9" customFormat="1" ht="18.75" x14ac:dyDescent="0.25">
      <c r="A45" s="29">
        <v>27</v>
      </c>
      <c r="B45" s="30" t="s">
        <v>98</v>
      </c>
      <c r="C45" s="22" t="s">
        <v>118</v>
      </c>
      <c r="D45" s="22"/>
      <c r="E45" s="20">
        <f t="shared" si="35"/>
        <v>938</v>
      </c>
      <c r="F45" s="40">
        <v>444.3</v>
      </c>
      <c r="G45" s="40">
        <v>0</v>
      </c>
      <c r="H45" s="40">
        <v>429.7</v>
      </c>
      <c r="I45" s="40">
        <v>0</v>
      </c>
      <c r="J45" s="40"/>
      <c r="K45" s="40">
        <v>60.3</v>
      </c>
      <c r="L45" s="40">
        <v>0</v>
      </c>
      <c r="M45" s="40">
        <v>1</v>
      </c>
      <c r="N45" s="40">
        <v>0</v>
      </c>
      <c r="O45" s="40">
        <v>1</v>
      </c>
      <c r="P45" s="40">
        <v>0</v>
      </c>
      <c r="Q45" s="40"/>
      <c r="R45" s="40">
        <v>1</v>
      </c>
      <c r="S45" s="40">
        <v>0</v>
      </c>
      <c r="T45" s="35">
        <v>0</v>
      </c>
      <c r="U45" s="35">
        <v>0</v>
      </c>
      <c r="V45" s="35">
        <v>0</v>
      </c>
      <c r="W45" s="35">
        <v>0</v>
      </c>
      <c r="X45" s="35">
        <v>0</v>
      </c>
      <c r="Y45" s="35">
        <v>0</v>
      </c>
      <c r="Z45" s="35">
        <v>0</v>
      </c>
      <c r="AA45" s="35">
        <v>0</v>
      </c>
      <c r="AB45" s="35">
        <v>0</v>
      </c>
      <c r="AC45" s="35">
        <v>0</v>
      </c>
      <c r="AD45" s="35">
        <v>0</v>
      </c>
      <c r="AE45" s="35">
        <v>0</v>
      </c>
      <c r="AF45" s="35">
        <v>0</v>
      </c>
      <c r="AG45" s="35">
        <v>0</v>
      </c>
      <c r="AH45" s="35">
        <v>0</v>
      </c>
      <c r="AI45" s="35">
        <v>0</v>
      </c>
      <c r="AJ45" s="35">
        <v>0</v>
      </c>
      <c r="AK45" s="35">
        <v>0</v>
      </c>
      <c r="AL45" s="40">
        <v>0</v>
      </c>
      <c r="AM45" s="40">
        <v>0</v>
      </c>
      <c r="AN45" s="40">
        <v>0</v>
      </c>
      <c r="AO45" s="40">
        <v>0</v>
      </c>
      <c r="AP45" s="40">
        <v>0</v>
      </c>
      <c r="AQ45" s="40">
        <v>0</v>
      </c>
      <c r="AR45" s="35">
        <v>0</v>
      </c>
      <c r="AS45" s="40">
        <v>0</v>
      </c>
      <c r="AT45" s="35">
        <v>0</v>
      </c>
      <c r="AU45" s="35">
        <v>0</v>
      </c>
      <c r="AV45" s="35">
        <v>0</v>
      </c>
      <c r="AW45" s="40">
        <v>0</v>
      </c>
      <c r="AX45" s="40">
        <v>0.7</v>
      </c>
      <c r="AY45" s="40"/>
      <c r="AZ45" s="40">
        <v>0</v>
      </c>
      <c r="BA45" s="40">
        <v>0</v>
      </c>
      <c r="BB45" s="40">
        <v>0</v>
      </c>
      <c r="BC45" s="40"/>
      <c r="BD45" s="40">
        <v>0</v>
      </c>
      <c r="BE45" s="40">
        <v>0</v>
      </c>
      <c r="BF45" s="40">
        <v>0</v>
      </c>
      <c r="BG45" s="40">
        <v>0</v>
      </c>
      <c r="BH45" s="40">
        <v>0</v>
      </c>
      <c r="BI45" s="40">
        <v>0</v>
      </c>
      <c r="BJ45" s="40">
        <v>0</v>
      </c>
      <c r="BK45" s="40">
        <v>0</v>
      </c>
      <c r="BL45" s="40">
        <v>0</v>
      </c>
      <c r="BM45" s="40">
        <v>0</v>
      </c>
      <c r="BN45" s="40">
        <v>0</v>
      </c>
      <c r="BO45" s="40">
        <v>0</v>
      </c>
      <c r="BP45" s="40"/>
      <c r="BQ45" s="40"/>
      <c r="BR45" s="40"/>
      <c r="BS45" s="40"/>
      <c r="BT45" s="40"/>
      <c r="BU45" s="40"/>
      <c r="BV45" s="40"/>
      <c r="BW45" s="40"/>
      <c r="BX45" s="40"/>
      <c r="BY45" s="40"/>
      <c r="BZ45" s="40"/>
      <c r="CA45" s="40"/>
      <c r="CB45" s="40"/>
      <c r="CC45" s="40"/>
      <c r="CD45" s="40"/>
      <c r="CE45" s="40"/>
      <c r="CF45" s="40"/>
      <c r="CG45" s="40"/>
      <c r="CH45" s="20"/>
      <c r="CI45" s="20"/>
      <c r="CJ45" s="20"/>
      <c r="CK45" s="20"/>
      <c r="CL45" s="20"/>
      <c r="CM45" s="20"/>
      <c r="CN45" s="20"/>
      <c r="CO45" s="20"/>
      <c r="CP45" s="20"/>
      <c r="CQ45" s="20"/>
      <c r="CR45" s="20"/>
      <c r="CS45" s="20"/>
      <c r="CT45" s="20"/>
      <c r="CU45" s="20"/>
      <c r="CV45" s="20"/>
      <c r="CW45" s="20"/>
      <c r="CX45" s="20"/>
      <c r="CY45" s="20"/>
      <c r="CZ45" s="20"/>
      <c r="DA45" s="20"/>
      <c r="DB45" s="20">
        <f t="shared" ref="DB45:DB46" si="38">SUM(DC45:DS45)</f>
        <v>395</v>
      </c>
      <c r="DC45" s="20">
        <v>203</v>
      </c>
      <c r="DD45" s="20">
        <v>0</v>
      </c>
      <c r="DE45" s="20">
        <v>0</v>
      </c>
      <c r="DF45" s="20">
        <v>0</v>
      </c>
      <c r="DG45" s="20">
        <v>0</v>
      </c>
      <c r="DH45" s="20">
        <v>0</v>
      </c>
      <c r="DI45" s="20">
        <v>0</v>
      </c>
      <c r="DJ45" s="20">
        <v>0</v>
      </c>
      <c r="DK45" s="20">
        <v>0</v>
      </c>
      <c r="DL45" s="20">
        <v>0</v>
      </c>
      <c r="DM45" s="20">
        <v>0</v>
      </c>
      <c r="DN45" s="20">
        <v>192</v>
      </c>
      <c r="DO45" s="20">
        <v>0</v>
      </c>
      <c r="DP45" s="20">
        <v>0</v>
      </c>
      <c r="DQ45" s="20">
        <v>0</v>
      </c>
      <c r="DR45" s="20">
        <v>0</v>
      </c>
      <c r="DS45" s="20">
        <v>0</v>
      </c>
      <c r="DT45" s="20">
        <f t="shared" ref="DT45:DT46" si="39">SUM(DU45:EK45)</f>
        <v>208.3</v>
      </c>
      <c r="DU45" s="20">
        <v>208.3</v>
      </c>
      <c r="DV45" s="20">
        <v>0</v>
      </c>
      <c r="DW45" s="20">
        <v>0</v>
      </c>
      <c r="DX45" s="20">
        <v>0</v>
      </c>
      <c r="DY45" s="20">
        <v>0</v>
      </c>
      <c r="DZ45" s="20">
        <v>0</v>
      </c>
      <c r="EA45" s="20">
        <v>0</v>
      </c>
      <c r="EB45" s="20">
        <v>0</v>
      </c>
      <c r="EC45" s="20">
        <v>0</v>
      </c>
      <c r="ED45" s="20">
        <v>0</v>
      </c>
      <c r="EE45" s="20">
        <v>0</v>
      </c>
      <c r="EF45" s="20">
        <v>0</v>
      </c>
      <c r="EG45" s="20">
        <v>0</v>
      </c>
      <c r="EH45" s="20">
        <v>0</v>
      </c>
      <c r="EI45" s="20">
        <v>0</v>
      </c>
      <c r="EJ45" s="20">
        <v>0</v>
      </c>
      <c r="EK45" s="20">
        <v>0</v>
      </c>
      <c r="EL45" s="20">
        <v>2</v>
      </c>
      <c r="EM45" s="40">
        <v>29.7</v>
      </c>
      <c r="EN45" s="22">
        <f t="shared" si="36"/>
        <v>38190.400000000001</v>
      </c>
      <c r="EO45" s="22">
        <f t="shared" si="37"/>
        <v>30815.9</v>
      </c>
      <c r="EP45" s="22">
        <v>30662.2</v>
      </c>
      <c r="EQ45" s="22">
        <v>153.69999999999999</v>
      </c>
      <c r="ER45" s="22">
        <v>7374.5</v>
      </c>
      <c r="ES45" s="20">
        <v>744.5</v>
      </c>
      <c r="EV45" s="9">
        <f t="shared" si="3"/>
        <v>445.3</v>
      </c>
      <c r="EW45" s="9">
        <f t="shared" si="4"/>
        <v>431.4</v>
      </c>
      <c r="EX45" s="9">
        <f t="shared" si="5"/>
        <v>61.3</v>
      </c>
      <c r="EY45" s="9">
        <f t="shared" si="6"/>
        <v>938</v>
      </c>
      <c r="EZ45" s="9">
        <f t="shared" si="7"/>
        <v>0</v>
      </c>
    </row>
    <row r="46" spans="1:156" s="9" customFormat="1" ht="18.75" x14ac:dyDescent="0.25">
      <c r="A46" s="29">
        <v>28</v>
      </c>
      <c r="B46" s="30" t="s">
        <v>99</v>
      </c>
      <c r="C46" s="22" t="s">
        <v>118</v>
      </c>
      <c r="D46" s="22"/>
      <c r="E46" s="20">
        <f t="shared" si="35"/>
        <v>753.3</v>
      </c>
      <c r="F46" s="40">
        <v>240</v>
      </c>
      <c r="G46" s="40">
        <v>0</v>
      </c>
      <c r="H46" s="40">
        <v>400</v>
      </c>
      <c r="I46" s="40">
        <v>0</v>
      </c>
      <c r="J46" s="40"/>
      <c r="K46" s="40">
        <v>106.7</v>
      </c>
      <c r="L46" s="40">
        <v>0</v>
      </c>
      <c r="M46" s="40">
        <v>0</v>
      </c>
      <c r="N46" s="40">
        <v>0</v>
      </c>
      <c r="O46" s="40">
        <v>1.3</v>
      </c>
      <c r="P46" s="40">
        <v>0</v>
      </c>
      <c r="Q46" s="40"/>
      <c r="R46" s="40">
        <v>2</v>
      </c>
      <c r="S46" s="40">
        <v>0</v>
      </c>
      <c r="T46" s="35">
        <v>0</v>
      </c>
      <c r="U46" s="35">
        <v>0</v>
      </c>
      <c r="V46" s="35">
        <v>0</v>
      </c>
      <c r="W46" s="35">
        <v>0</v>
      </c>
      <c r="X46" s="35">
        <v>0</v>
      </c>
      <c r="Y46" s="35">
        <v>0</v>
      </c>
      <c r="Z46" s="35">
        <v>0</v>
      </c>
      <c r="AA46" s="35">
        <v>0</v>
      </c>
      <c r="AB46" s="35">
        <v>0</v>
      </c>
      <c r="AC46" s="35">
        <v>0</v>
      </c>
      <c r="AD46" s="35">
        <v>0</v>
      </c>
      <c r="AE46" s="35">
        <v>0</v>
      </c>
      <c r="AF46" s="35">
        <v>0</v>
      </c>
      <c r="AG46" s="35">
        <v>0</v>
      </c>
      <c r="AH46" s="35">
        <v>0</v>
      </c>
      <c r="AI46" s="35">
        <v>0</v>
      </c>
      <c r="AJ46" s="35">
        <v>0</v>
      </c>
      <c r="AK46" s="35">
        <v>0</v>
      </c>
      <c r="AL46" s="40">
        <v>0</v>
      </c>
      <c r="AM46" s="40">
        <v>0</v>
      </c>
      <c r="AN46" s="40">
        <v>0</v>
      </c>
      <c r="AO46" s="40">
        <v>0</v>
      </c>
      <c r="AP46" s="40">
        <v>0</v>
      </c>
      <c r="AQ46" s="40">
        <v>0</v>
      </c>
      <c r="AR46" s="35">
        <v>0</v>
      </c>
      <c r="AS46" s="40">
        <v>0</v>
      </c>
      <c r="AT46" s="35">
        <v>0</v>
      </c>
      <c r="AU46" s="35">
        <v>0</v>
      </c>
      <c r="AV46" s="35">
        <v>0</v>
      </c>
      <c r="AW46" s="40">
        <v>0</v>
      </c>
      <c r="AX46" s="40">
        <v>1.3</v>
      </c>
      <c r="AY46" s="40"/>
      <c r="AZ46" s="40">
        <v>2</v>
      </c>
      <c r="BA46" s="40">
        <v>0</v>
      </c>
      <c r="BB46" s="40">
        <v>0</v>
      </c>
      <c r="BC46" s="40"/>
      <c r="BD46" s="40">
        <v>0</v>
      </c>
      <c r="BE46" s="40">
        <v>0</v>
      </c>
      <c r="BF46" s="40">
        <v>0</v>
      </c>
      <c r="BG46" s="40">
        <v>0</v>
      </c>
      <c r="BH46" s="40">
        <v>0</v>
      </c>
      <c r="BI46" s="40">
        <v>0</v>
      </c>
      <c r="BJ46" s="40">
        <v>0</v>
      </c>
      <c r="BK46" s="40">
        <v>0</v>
      </c>
      <c r="BL46" s="40">
        <v>0</v>
      </c>
      <c r="BM46" s="40">
        <v>0</v>
      </c>
      <c r="BN46" s="40">
        <v>0</v>
      </c>
      <c r="BO46" s="40">
        <v>0</v>
      </c>
      <c r="BP46" s="40"/>
      <c r="BQ46" s="40"/>
      <c r="BR46" s="40"/>
      <c r="BS46" s="40"/>
      <c r="BT46" s="40"/>
      <c r="BU46" s="40"/>
      <c r="BV46" s="40"/>
      <c r="BW46" s="40"/>
      <c r="BX46" s="40"/>
      <c r="BY46" s="40"/>
      <c r="BZ46" s="40"/>
      <c r="CA46" s="40"/>
      <c r="CB46" s="40"/>
      <c r="CC46" s="40"/>
      <c r="CD46" s="40"/>
      <c r="CE46" s="40"/>
      <c r="CF46" s="40"/>
      <c r="CG46" s="40"/>
      <c r="CH46" s="20"/>
      <c r="CI46" s="20"/>
      <c r="CJ46" s="20"/>
      <c r="CK46" s="20"/>
      <c r="CL46" s="20"/>
      <c r="CM46" s="20"/>
      <c r="CN46" s="20"/>
      <c r="CO46" s="20"/>
      <c r="CP46" s="20"/>
      <c r="CQ46" s="20"/>
      <c r="CR46" s="20"/>
      <c r="CS46" s="20"/>
      <c r="CT46" s="20"/>
      <c r="CU46" s="20"/>
      <c r="CV46" s="20"/>
      <c r="CW46" s="20"/>
      <c r="CX46" s="20"/>
      <c r="CY46" s="20"/>
      <c r="CZ46" s="20"/>
      <c r="DA46" s="20"/>
      <c r="DB46" s="20">
        <f t="shared" si="38"/>
        <v>335</v>
      </c>
      <c r="DC46" s="20">
        <v>230</v>
      </c>
      <c r="DD46" s="20">
        <v>0</v>
      </c>
      <c r="DE46" s="20">
        <v>0</v>
      </c>
      <c r="DF46" s="20">
        <v>0</v>
      </c>
      <c r="DG46" s="20">
        <v>0</v>
      </c>
      <c r="DH46" s="20">
        <v>0</v>
      </c>
      <c r="DI46" s="20">
        <v>0</v>
      </c>
      <c r="DJ46" s="20">
        <v>0</v>
      </c>
      <c r="DK46" s="20">
        <v>0</v>
      </c>
      <c r="DL46" s="20">
        <v>0</v>
      </c>
      <c r="DM46" s="20">
        <v>0</v>
      </c>
      <c r="DN46" s="20">
        <v>85</v>
      </c>
      <c r="DO46" s="20">
        <v>0</v>
      </c>
      <c r="DP46" s="20">
        <v>0</v>
      </c>
      <c r="DQ46" s="20">
        <v>20</v>
      </c>
      <c r="DR46" s="20">
        <v>0</v>
      </c>
      <c r="DS46" s="20">
        <v>0</v>
      </c>
      <c r="DT46" s="20">
        <f t="shared" si="39"/>
        <v>75</v>
      </c>
      <c r="DU46" s="20">
        <v>75</v>
      </c>
      <c r="DV46" s="20">
        <v>0</v>
      </c>
      <c r="DW46" s="20">
        <v>0</v>
      </c>
      <c r="DX46" s="20">
        <v>0</v>
      </c>
      <c r="DY46" s="20">
        <v>0</v>
      </c>
      <c r="DZ46" s="20">
        <v>0</v>
      </c>
      <c r="EA46" s="20">
        <v>0</v>
      </c>
      <c r="EB46" s="20">
        <v>0</v>
      </c>
      <c r="EC46" s="20">
        <v>0</v>
      </c>
      <c r="ED46" s="20">
        <v>0</v>
      </c>
      <c r="EE46" s="20">
        <v>0</v>
      </c>
      <c r="EF46" s="20">
        <v>0</v>
      </c>
      <c r="EG46" s="20">
        <v>0</v>
      </c>
      <c r="EH46" s="20">
        <v>0</v>
      </c>
      <c r="EI46" s="20">
        <v>0</v>
      </c>
      <c r="EJ46" s="20">
        <v>0</v>
      </c>
      <c r="EK46" s="20">
        <v>0</v>
      </c>
      <c r="EL46" s="20">
        <v>2</v>
      </c>
      <c r="EM46" s="40">
        <v>27</v>
      </c>
      <c r="EN46" s="22">
        <f t="shared" si="36"/>
        <v>38559.599999999999</v>
      </c>
      <c r="EO46" s="22">
        <f t="shared" si="37"/>
        <v>30421.8</v>
      </c>
      <c r="EP46" s="22">
        <v>30034.6</v>
      </c>
      <c r="EQ46" s="22">
        <v>387.2</v>
      </c>
      <c r="ER46" s="22">
        <v>8137.8</v>
      </c>
      <c r="ES46" s="20">
        <v>654.70000000000005</v>
      </c>
      <c r="EV46" s="9">
        <f t="shared" si="3"/>
        <v>240</v>
      </c>
      <c r="EW46" s="9">
        <f t="shared" si="4"/>
        <v>402.6</v>
      </c>
      <c r="EX46" s="9">
        <f t="shared" si="5"/>
        <v>110.7</v>
      </c>
      <c r="EY46" s="9">
        <f t="shared" si="6"/>
        <v>753.30000000000007</v>
      </c>
      <c r="EZ46" s="9">
        <f t="shared" si="7"/>
        <v>0</v>
      </c>
    </row>
    <row r="47" spans="1:156" s="9" customFormat="1" ht="18.75" x14ac:dyDescent="0.25">
      <c r="A47" s="29">
        <v>29</v>
      </c>
      <c r="B47" s="30" t="s">
        <v>100</v>
      </c>
      <c r="C47" s="22" t="s">
        <v>118</v>
      </c>
      <c r="D47" s="22"/>
      <c r="E47" s="20">
        <f>SUM(F47:DA47)-AM47-AO47-AQ47-AS47</f>
        <v>1102.1000000000001</v>
      </c>
      <c r="F47" s="40">
        <v>501</v>
      </c>
      <c r="G47" s="40">
        <v>0</v>
      </c>
      <c r="H47" s="40">
        <v>495.7</v>
      </c>
      <c r="I47" s="40">
        <v>0</v>
      </c>
      <c r="J47" s="40"/>
      <c r="K47" s="40">
        <v>98</v>
      </c>
      <c r="L47" s="40">
        <v>0</v>
      </c>
      <c r="M47" s="40">
        <v>0.7</v>
      </c>
      <c r="N47" s="40">
        <v>0</v>
      </c>
      <c r="O47" s="40">
        <v>2.7</v>
      </c>
      <c r="P47" s="40">
        <v>0</v>
      </c>
      <c r="Q47" s="40"/>
      <c r="R47" s="40">
        <v>0</v>
      </c>
      <c r="S47" s="40">
        <v>0</v>
      </c>
      <c r="T47" s="35">
        <v>0</v>
      </c>
      <c r="U47" s="35">
        <v>0</v>
      </c>
      <c r="V47" s="35">
        <v>0</v>
      </c>
      <c r="W47" s="35">
        <v>0</v>
      </c>
      <c r="X47" s="35">
        <v>0</v>
      </c>
      <c r="Y47" s="35">
        <v>0</v>
      </c>
      <c r="Z47" s="35">
        <v>2</v>
      </c>
      <c r="AA47" s="35">
        <v>0</v>
      </c>
      <c r="AB47" s="35">
        <v>0</v>
      </c>
      <c r="AC47" s="35">
        <v>0</v>
      </c>
      <c r="AD47" s="35">
        <v>0</v>
      </c>
      <c r="AE47" s="35">
        <v>0</v>
      </c>
      <c r="AF47" s="35">
        <v>0</v>
      </c>
      <c r="AG47" s="35">
        <v>0</v>
      </c>
      <c r="AH47" s="35">
        <v>0</v>
      </c>
      <c r="AI47" s="35">
        <v>0</v>
      </c>
      <c r="AJ47" s="35">
        <v>0</v>
      </c>
      <c r="AK47" s="35">
        <v>0</v>
      </c>
      <c r="AL47" s="40">
        <v>1</v>
      </c>
      <c r="AM47" s="40">
        <v>0</v>
      </c>
      <c r="AN47" s="40">
        <v>0</v>
      </c>
      <c r="AO47" s="40">
        <v>0</v>
      </c>
      <c r="AP47" s="40">
        <v>0</v>
      </c>
      <c r="AQ47" s="40">
        <v>0</v>
      </c>
      <c r="AR47" s="35">
        <v>0</v>
      </c>
      <c r="AS47" s="40">
        <v>0</v>
      </c>
      <c r="AT47" s="35">
        <v>0</v>
      </c>
      <c r="AU47" s="35">
        <v>0</v>
      </c>
      <c r="AV47" s="35">
        <v>0</v>
      </c>
      <c r="AW47" s="40">
        <v>0</v>
      </c>
      <c r="AX47" s="40">
        <v>0</v>
      </c>
      <c r="AY47" s="40"/>
      <c r="AZ47" s="40">
        <v>0</v>
      </c>
      <c r="BA47" s="40">
        <v>0</v>
      </c>
      <c r="BB47" s="40">
        <v>1</v>
      </c>
      <c r="BC47" s="40"/>
      <c r="BD47" s="40">
        <v>0</v>
      </c>
      <c r="BE47" s="40">
        <v>0</v>
      </c>
      <c r="BF47" s="40">
        <v>0</v>
      </c>
      <c r="BG47" s="40">
        <v>0</v>
      </c>
      <c r="BH47" s="40">
        <v>0</v>
      </c>
      <c r="BI47" s="40">
        <v>0</v>
      </c>
      <c r="BJ47" s="40">
        <v>0</v>
      </c>
      <c r="BK47" s="40">
        <v>0</v>
      </c>
      <c r="BL47" s="40">
        <v>0</v>
      </c>
      <c r="BM47" s="40">
        <v>0</v>
      </c>
      <c r="BN47" s="40">
        <v>0</v>
      </c>
      <c r="BO47" s="40">
        <v>0</v>
      </c>
      <c r="BP47" s="40"/>
      <c r="BQ47" s="40"/>
      <c r="BR47" s="40"/>
      <c r="BS47" s="40"/>
      <c r="BT47" s="40"/>
      <c r="BU47" s="40"/>
      <c r="BV47" s="40"/>
      <c r="BW47" s="40"/>
      <c r="BX47" s="40"/>
      <c r="BY47" s="40"/>
      <c r="BZ47" s="40"/>
      <c r="CA47" s="40"/>
      <c r="CB47" s="40"/>
      <c r="CC47" s="40"/>
      <c r="CD47" s="40"/>
      <c r="CE47" s="40"/>
      <c r="CF47" s="40"/>
      <c r="CG47" s="40"/>
      <c r="CH47" s="20"/>
      <c r="CI47" s="20"/>
      <c r="CJ47" s="20"/>
      <c r="CK47" s="20"/>
      <c r="CL47" s="20"/>
      <c r="CM47" s="20"/>
      <c r="CN47" s="20"/>
      <c r="CO47" s="20"/>
      <c r="CP47" s="20"/>
      <c r="CQ47" s="20"/>
      <c r="CR47" s="20"/>
      <c r="CS47" s="20"/>
      <c r="CT47" s="20"/>
      <c r="CU47" s="20"/>
      <c r="CV47" s="20"/>
      <c r="CW47" s="20"/>
      <c r="CX47" s="20"/>
      <c r="CY47" s="20"/>
      <c r="CZ47" s="20"/>
      <c r="DA47" s="20"/>
      <c r="DB47" s="20">
        <f>SUM(DC47:DS47)</f>
        <v>520</v>
      </c>
      <c r="DC47" s="20">
        <v>265</v>
      </c>
      <c r="DD47" s="20">
        <v>0</v>
      </c>
      <c r="DE47" s="20">
        <v>0</v>
      </c>
      <c r="DF47" s="20">
        <v>0</v>
      </c>
      <c r="DG47" s="20">
        <v>0</v>
      </c>
      <c r="DH47" s="20">
        <v>0</v>
      </c>
      <c r="DI47" s="20">
        <v>0</v>
      </c>
      <c r="DJ47" s="20">
        <v>0</v>
      </c>
      <c r="DK47" s="20">
        <v>0</v>
      </c>
      <c r="DL47" s="20">
        <v>0</v>
      </c>
      <c r="DM47" s="20">
        <v>0</v>
      </c>
      <c r="DN47" s="20">
        <v>195</v>
      </c>
      <c r="DO47" s="20">
        <v>0</v>
      </c>
      <c r="DP47" s="20">
        <v>0</v>
      </c>
      <c r="DQ47" s="20">
        <v>60</v>
      </c>
      <c r="DR47" s="20">
        <v>0</v>
      </c>
      <c r="DS47" s="20">
        <v>0</v>
      </c>
      <c r="DT47" s="20">
        <f>SUM(DU47:EK47)</f>
        <v>250</v>
      </c>
      <c r="DU47" s="20">
        <v>247</v>
      </c>
      <c r="DV47" s="20">
        <v>1</v>
      </c>
      <c r="DW47" s="20">
        <v>0</v>
      </c>
      <c r="DX47" s="20">
        <v>0</v>
      </c>
      <c r="DY47" s="20">
        <v>0</v>
      </c>
      <c r="DZ47" s="20">
        <v>0</v>
      </c>
      <c r="EA47" s="20">
        <v>0</v>
      </c>
      <c r="EB47" s="20">
        <v>0</v>
      </c>
      <c r="EC47" s="20">
        <v>2</v>
      </c>
      <c r="ED47" s="20">
        <v>0</v>
      </c>
      <c r="EE47" s="20">
        <v>0</v>
      </c>
      <c r="EF47" s="20">
        <v>0</v>
      </c>
      <c r="EG47" s="20">
        <v>0</v>
      </c>
      <c r="EH47" s="20">
        <v>0</v>
      </c>
      <c r="EI47" s="20">
        <v>0</v>
      </c>
      <c r="EJ47" s="20">
        <v>0</v>
      </c>
      <c r="EK47" s="20">
        <v>0</v>
      </c>
      <c r="EL47" s="20">
        <v>5</v>
      </c>
      <c r="EM47" s="40">
        <v>41</v>
      </c>
      <c r="EN47" s="22">
        <f>EO47+ER47</f>
        <v>58762.2</v>
      </c>
      <c r="EO47" s="22">
        <f>EP47+EQ47</f>
        <v>47012</v>
      </c>
      <c r="EP47" s="22">
        <v>46604.3</v>
      </c>
      <c r="EQ47" s="22">
        <v>407.7</v>
      </c>
      <c r="ER47" s="22">
        <v>11750.2</v>
      </c>
      <c r="ES47" s="20">
        <v>1058.2</v>
      </c>
      <c r="EV47" s="9">
        <f t="shared" si="3"/>
        <v>503.7</v>
      </c>
      <c r="EW47" s="9">
        <f t="shared" si="4"/>
        <v>500.4</v>
      </c>
      <c r="EX47" s="9">
        <f t="shared" si="5"/>
        <v>98</v>
      </c>
      <c r="EY47" s="9">
        <f t="shared" si="6"/>
        <v>1102.0999999999999</v>
      </c>
      <c r="EZ47" s="9">
        <f t="shared" si="7"/>
        <v>0</v>
      </c>
    </row>
    <row r="48" spans="1:156" s="9" customFormat="1" ht="18.75" x14ac:dyDescent="0.25">
      <c r="A48" s="29">
        <v>30</v>
      </c>
      <c r="B48" s="30" t="s">
        <v>101</v>
      </c>
      <c r="C48" s="22" t="s">
        <v>118</v>
      </c>
      <c r="D48" s="22"/>
      <c r="E48" s="20">
        <f t="shared" ref="E48:E50" si="40">SUM(F48:DA48)-AM48-AO48-AQ48-AS48</f>
        <v>568</v>
      </c>
      <c r="F48" s="40">
        <v>250.3</v>
      </c>
      <c r="G48" s="40">
        <v>0</v>
      </c>
      <c r="H48" s="40">
        <v>256</v>
      </c>
      <c r="I48" s="40">
        <v>0</v>
      </c>
      <c r="J48" s="40"/>
      <c r="K48" s="40">
        <v>61.7</v>
      </c>
      <c r="L48" s="40">
        <v>0</v>
      </c>
      <c r="M48" s="40">
        <v>0</v>
      </c>
      <c r="N48" s="40">
        <v>0</v>
      </c>
      <c r="O48" s="40">
        <v>0</v>
      </c>
      <c r="P48" s="40">
        <v>0</v>
      </c>
      <c r="Q48" s="40"/>
      <c r="R48" s="40">
        <v>0</v>
      </c>
      <c r="S48" s="40">
        <v>0</v>
      </c>
      <c r="T48" s="35">
        <v>0</v>
      </c>
      <c r="U48" s="35">
        <v>0</v>
      </c>
      <c r="V48" s="35">
        <v>0</v>
      </c>
      <c r="W48" s="35">
        <v>0</v>
      </c>
      <c r="X48" s="35">
        <v>0</v>
      </c>
      <c r="Y48" s="35">
        <v>0</v>
      </c>
      <c r="Z48" s="35">
        <v>0</v>
      </c>
      <c r="AA48" s="35">
        <v>0</v>
      </c>
      <c r="AB48" s="35">
        <v>0</v>
      </c>
      <c r="AC48" s="35">
        <v>0</v>
      </c>
      <c r="AD48" s="35">
        <v>0</v>
      </c>
      <c r="AE48" s="35">
        <v>0</v>
      </c>
      <c r="AF48" s="35">
        <v>0</v>
      </c>
      <c r="AG48" s="35">
        <v>0</v>
      </c>
      <c r="AH48" s="35">
        <v>0</v>
      </c>
      <c r="AI48" s="35">
        <v>0</v>
      </c>
      <c r="AJ48" s="35">
        <v>0</v>
      </c>
      <c r="AK48" s="35">
        <v>0</v>
      </c>
      <c r="AL48" s="40">
        <v>0</v>
      </c>
      <c r="AM48" s="40">
        <v>0</v>
      </c>
      <c r="AN48" s="40">
        <v>0</v>
      </c>
      <c r="AO48" s="40">
        <v>0</v>
      </c>
      <c r="AP48" s="40">
        <v>0</v>
      </c>
      <c r="AQ48" s="40">
        <v>0</v>
      </c>
      <c r="AR48" s="35">
        <v>0</v>
      </c>
      <c r="AS48" s="40">
        <v>0</v>
      </c>
      <c r="AT48" s="35">
        <v>0</v>
      </c>
      <c r="AU48" s="35">
        <v>0</v>
      </c>
      <c r="AV48" s="35">
        <v>0</v>
      </c>
      <c r="AW48" s="40">
        <v>0</v>
      </c>
      <c r="AX48" s="40">
        <v>0</v>
      </c>
      <c r="AY48" s="40"/>
      <c r="AZ48" s="40">
        <v>0</v>
      </c>
      <c r="BA48" s="40">
        <v>0</v>
      </c>
      <c r="BB48" s="40">
        <v>0</v>
      </c>
      <c r="BC48" s="40"/>
      <c r="BD48" s="40">
        <v>0</v>
      </c>
      <c r="BE48" s="40">
        <v>0</v>
      </c>
      <c r="BF48" s="40">
        <v>0</v>
      </c>
      <c r="BG48" s="40">
        <v>0</v>
      </c>
      <c r="BH48" s="40">
        <v>0</v>
      </c>
      <c r="BI48" s="40">
        <v>0</v>
      </c>
      <c r="BJ48" s="40">
        <v>0</v>
      </c>
      <c r="BK48" s="40">
        <v>0</v>
      </c>
      <c r="BL48" s="40">
        <v>0</v>
      </c>
      <c r="BM48" s="40">
        <v>0</v>
      </c>
      <c r="BN48" s="40">
        <v>0</v>
      </c>
      <c r="BO48" s="40">
        <v>0</v>
      </c>
      <c r="BP48" s="40"/>
      <c r="BQ48" s="40"/>
      <c r="BR48" s="40"/>
      <c r="BS48" s="40"/>
      <c r="BT48" s="40"/>
      <c r="BU48" s="40"/>
      <c r="BV48" s="40"/>
      <c r="BW48" s="40"/>
      <c r="BX48" s="40"/>
      <c r="BY48" s="40"/>
      <c r="BZ48" s="40"/>
      <c r="CA48" s="40"/>
      <c r="CB48" s="40"/>
      <c r="CC48" s="40"/>
      <c r="CD48" s="40"/>
      <c r="CE48" s="40"/>
      <c r="CF48" s="40"/>
      <c r="CG48" s="40"/>
      <c r="CH48" s="20"/>
      <c r="CI48" s="20"/>
      <c r="CJ48" s="20"/>
      <c r="CK48" s="20"/>
      <c r="CL48" s="20"/>
      <c r="CM48" s="20"/>
      <c r="CN48" s="20"/>
      <c r="CO48" s="20"/>
      <c r="CP48" s="20"/>
      <c r="CQ48" s="20"/>
      <c r="CR48" s="20"/>
      <c r="CS48" s="20"/>
      <c r="CT48" s="20"/>
      <c r="CU48" s="20"/>
      <c r="CV48" s="20"/>
      <c r="CW48" s="20"/>
      <c r="CX48" s="20"/>
      <c r="CY48" s="20"/>
      <c r="CZ48" s="20"/>
      <c r="DA48" s="20"/>
      <c r="DB48" s="20">
        <f>SUM(DC48:DS48)</f>
        <v>260</v>
      </c>
      <c r="DC48" s="20">
        <v>200</v>
      </c>
      <c r="DD48" s="20">
        <v>0</v>
      </c>
      <c r="DE48" s="20">
        <v>0</v>
      </c>
      <c r="DF48" s="20">
        <v>0</v>
      </c>
      <c r="DG48" s="20">
        <v>0</v>
      </c>
      <c r="DH48" s="20">
        <v>0</v>
      </c>
      <c r="DI48" s="20">
        <v>0</v>
      </c>
      <c r="DJ48" s="20">
        <v>0</v>
      </c>
      <c r="DK48" s="20">
        <v>0</v>
      </c>
      <c r="DL48" s="20">
        <v>0</v>
      </c>
      <c r="DM48" s="20">
        <v>0</v>
      </c>
      <c r="DN48" s="20">
        <v>60</v>
      </c>
      <c r="DO48" s="20">
        <v>0</v>
      </c>
      <c r="DP48" s="20">
        <v>0</v>
      </c>
      <c r="DQ48" s="20">
        <v>0</v>
      </c>
      <c r="DR48" s="20">
        <v>0</v>
      </c>
      <c r="DS48" s="20">
        <v>0</v>
      </c>
      <c r="DT48" s="20">
        <f>SUM(DU48:EK48)</f>
        <v>50</v>
      </c>
      <c r="DU48" s="20">
        <v>50</v>
      </c>
      <c r="DV48" s="20">
        <v>0</v>
      </c>
      <c r="DW48" s="20">
        <v>0</v>
      </c>
      <c r="DX48" s="20">
        <v>0</v>
      </c>
      <c r="DY48" s="20">
        <v>0</v>
      </c>
      <c r="DZ48" s="20">
        <v>0</v>
      </c>
      <c r="EA48" s="20">
        <v>0</v>
      </c>
      <c r="EB48" s="20">
        <v>0</v>
      </c>
      <c r="EC48" s="20">
        <v>0</v>
      </c>
      <c r="ED48" s="20">
        <v>0</v>
      </c>
      <c r="EE48" s="20">
        <v>0</v>
      </c>
      <c r="EF48" s="20">
        <v>0</v>
      </c>
      <c r="EG48" s="20">
        <v>0</v>
      </c>
      <c r="EH48" s="20">
        <v>0</v>
      </c>
      <c r="EI48" s="20">
        <v>0</v>
      </c>
      <c r="EJ48" s="20">
        <v>0</v>
      </c>
      <c r="EK48" s="20">
        <v>0</v>
      </c>
      <c r="EL48" s="20">
        <v>1</v>
      </c>
      <c r="EM48" s="40">
        <v>21.7</v>
      </c>
      <c r="EN48" s="22">
        <f t="shared" ref="EN48:EN50" si="41">EO48+ER48</f>
        <v>34173.82</v>
      </c>
      <c r="EO48" s="22">
        <f t="shared" ref="EO48:EO50" si="42">EP48+EQ48</f>
        <v>24547</v>
      </c>
      <c r="EP48" s="22">
        <v>24435.9</v>
      </c>
      <c r="EQ48" s="22">
        <v>111.1</v>
      </c>
      <c r="ER48" s="22">
        <v>9626.82</v>
      </c>
      <c r="ES48" s="20">
        <v>507.8</v>
      </c>
      <c r="EV48" s="9">
        <f t="shared" si="3"/>
        <v>250.3</v>
      </c>
      <c r="EW48" s="9">
        <f t="shared" si="4"/>
        <v>256</v>
      </c>
      <c r="EX48" s="9">
        <f t="shared" si="5"/>
        <v>61.7</v>
      </c>
      <c r="EY48" s="9">
        <f t="shared" si="6"/>
        <v>568</v>
      </c>
      <c r="EZ48" s="9">
        <f t="shared" si="7"/>
        <v>0</v>
      </c>
    </row>
    <row r="49" spans="1:156" s="9" customFormat="1" ht="18.75" x14ac:dyDescent="0.25">
      <c r="A49" s="29">
        <v>31</v>
      </c>
      <c r="B49" s="30" t="s">
        <v>102</v>
      </c>
      <c r="C49" s="22" t="s">
        <v>118</v>
      </c>
      <c r="D49" s="22"/>
      <c r="E49" s="20">
        <f t="shared" si="40"/>
        <v>607.00000000000011</v>
      </c>
      <c r="F49" s="40">
        <v>268.3</v>
      </c>
      <c r="G49" s="40">
        <v>0</v>
      </c>
      <c r="H49" s="40">
        <v>270.3</v>
      </c>
      <c r="I49" s="40">
        <v>0</v>
      </c>
      <c r="J49" s="40"/>
      <c r="K49" s="40">
        <v>54.3</v>
      </c>
      <c r="L49" s="40">
        <v>0</v>
      </c>
      <c r="M49" s="40">
        <v>2</v>
      </c>
      <c r="N49" s="40">
        <v>0</v>
      </c>
      <c r="O49" s="40">
        <v>4.7</v>
      </c>
      <c r="P49" s="40">
        <v>0</v>
      </c>
      <c r="Q49" s="40"/>
      <c r="R49" s="40">
        <v>0</v>
      </c>
      <c r="S49" s="40">
        <v>0</v>
      </c>
      <c r="T49" s="35">
        <v>0</v>
      </c>
      <c r="U49" s="35">
        <v>0</v>
      </c>
      <c r="V49" s="35">
        <v>0</v>
      </c>
      <c r="W49" s="35">
        <v>0</v>
      </c>
      <c r="X49" s="35">
        <v>0</v>
      </c>
      <c r="Y49" s="35">
        <v>0</v>
      </c>
      <c r="Z49" s="35">
        <v>0</v>
      </c>
      <c r="AA49" s="35">
        <v>0</v>
      </c>
      <c r="AB49" s="35">
        <v>0</v>
      </c>
      <c r="AC49" s="35">
        <v>0</v>
      </c>
      <c r="AD49" s="35">
        <v>0</v>
      </c>
      <c r="AE49" s="35">
        <v>0</v>
      </c>
      <c r="AF49" s="35">
        <v>0</v>
      </c>
      <c r="AG49" s="35">
        <v>0</v>
      </c>
      <c r="AH49" s="35">
        <v>0</v>
      </c>
      <c r="AI49" s="35">
        <v>0</v>
      </c>
      <c r="AJ49" s="35">
        <v>0</v>
      </c>
      <c r="AK49" s="35">
        <v>0</v>
      </c>
      <c r="AL49" s="40">
        <v>0</v>
      </c>
      <c r="AM49" s="40">
        <v>0</v>
      </c>
      <c r="AN49" s="40">
        <v>0</v>
      </c>
      <c r="AO49" s="40">
        <v>0</v>
      </c>
      <c r="AP49" s="40">
        <v>0</v>
      </c>
      <c r="AQ49" s="40">
        <v>0</v>
      </c>
      <c r="AR49" s="35">
        <v>0</v>
      </c>
      <c r="AS49" s="40">
        <v>0</v>
      </c>
      <c r="AT49" s="35">
        <v>0</v>
      </c>
      <c r="AU49" s="35">
        <v>0</v>
      </c>
      <c r="AV49" s="35">
        <v>0</v>
      </c>
      <c r="AW49" s="40">
        <v>0.7</v>
      </c>
      <c r="AX49" s="40">
        <v>4.7</v>
      </c>
      <c r="AY49" s="40"/>
      <c r="AZ49" s="40">
        <v>0</v>
      </c>
      <c r="BA49" s="40">
        <v>1</v>
      </c>
      <c r="BB49" s="40">
        <v>1</v>
      </c>
      <c r="BC49" s="40"/>
      <c r="BD49" s="40">
        <v>0</v>
      </c>
      <c r="BE49" s="40">
        <v>0</v>
      </c>
      <c r="BF49" s="40">
        <v>0</v>
      </c>
      <c r="BG49" s="40">
        <v>0</v>
      </c>
      <c r="BH49" s="40">
        <v>0</v>
      </c>
      <c r="BI49" s="40">
        <v>0</v>
      </c>
      <c r="BJ49" s="40">
        <v>0</v>
      </c>
      <c r="BK49" s="40">
        <v>0</v>
      </c>
      <c r="BL49" s="40">
        <v>0</v>
      </c>
      <c r="BM49" s="40">
        <v>0</v>
      </c>
      <c r="BN49" s="40">
        <v>0</v>
      </c>
      <c r="BO49" s="40">
        <v>0</v>
      </c>
      <c r="BP49" s="40"/>
      <c r="BQ49" s="40"/>
      <c r="BR49" s="40"/>
      <c r="BS49" s="40"/>
      <c r="BT49" s="40"/>
      <c r="BU49" s="40"/>
      <c r="BV49" s="40"/>
      <c r="BW49" s="40"/>
      <c r="BX49" s="40"/>
      <c r="BY49" s="40"/>
      <c r="BZ49" s="40"/>
      <c r="CA49" s="40"/>
      <c r="CB49" s="40"/>
      <c r="CC49" s="40"/>
      <c r="CD49" s="40"/>
      <c r="CE49" s="40"/>
      <c r="CF49" s="40"/>
      <c r="CG49" s="40"/>
      <c r="CH49" s="20"/>
      <c r="CI49" s="20"/>
      <c r="CJ49" s="20"/>
      <c r="CK49" s="20"/>
      <c r="CL49" s="20"/>
      <c r="CM49" s="20"/>
      <c r="CN49" s="20"/>
      <c r="CO49" s="20"/>
      <c r="CP49" s="20"/>
      <c r="CQ49" s="20"/>
      <c r="CR49" s="20"/>
      <c r="CS49" s="20"/>
      <c r="CT49" s="20"/>
      <c r="CU49" s="20"/>
      <c r="CV49" s="20"/>
      <c r="CW49" s="20"/>
      <c r="CX49" s="20"/>
      <c r="CY49" s="20"/>
      <c r="CZ49" s="20"/>
      <c r="DA49" s="20"/>
      <c r="DB49" s="20">
        <f t="shared" ref="DB49:DB50" si="43">SUM(DC49:DS49)</f>
        <v>285</v>
      </c>
      <c r="DC49" s="20">
        <v>160</v>
      </c>
      <c r="DD49" s="20">
        <v>0</v>
      </c>
      <c r="DE49" s="20">
        <v>0</v>
      </c>
      <c r="DF49" s="20">
        <v>0</v>
      </c>
      <c r="DG49" s="20">
        <v>0</v>
      </c>
      <c r="DH49" s="20">
        <v>0</v>
      </c>
      <c r="DI49" s="20">
        <v>0</v>
      </c>
      <c r="DJ49" s="20">
        <v>0</v>
      </c>
      <c r="DK49" s="20">
        <v>0</v>
      </c>
      <c r="DL49" s="20">
        <v>0</v>
      </c>
      <c r="DM49" s="20">
        <v>0</v>
      </c>
      <c r="DN49" s="20">
        <v>100</v>
      </c>
      <c r="DO49" s="20">
        <v>0</v>
      </c>
      <c r="DP49" s="20">
        <v>0</v>
      </c>
      <c r="DQ49" s="20">
        <v>25</v>
      </c>
      <c r="DR49" s="20">
        <v>0</v>
      </c>
      <c r="DS49" s="20">
        <v>0</v>
      </c>
      <c r="DT49" s="20">
        <f t="shared" ref="DT49:DT50" si="44">SUM(DU49:EK49)</f>
        <v>75</v>
      </c>
      <c r="DU49" s="20">
        <v>75</v>
      </c>
      <c r="DV49" s="20">
        <v>0</v>
      </c>
      <c r="DW49" s="20">
        <v>0</v>
      </c>
      <c r="DX49" s="20">
        <v>0</v>
      </c>
      <c r="DY49" s="20">
        <v>0</v>
      </c>
      <c r="DZ49" s="20">
        <v>0</v>
      </c>
      <c r="EA49" s="20">
        <v>0</v>
      </c>
      <c r="EB49" s="20">
        <v>0</v>
      </c>
      <c r="EC49" s="20">
        <v>0</v>
      </c>
      <c r="ED49" s="20">
        <v>0</v>
      </c>
      <c r="EE49" s="20">
        <v>0</v>
      </c>
      <c r="EF49" s="20">
        <v>0</v>
      </c>
      <c r="EG49" s="20">
        <v>0</v>
      </c>
      <c r="EH49" s="20">
        <v>0</v>
      </c>
      <c r="EI49" s="20">
        <v>0</v>
      </c>
      <c r="EJ49" s="20">
        <v>0</v>
      </c>
      <c r="EK49" s="20">
        <v>0</v>
      </c>
      <c r="EL49" s="20">
        <v>4.7</v>
      </c>
      <c r="EM49" s="40">
        <v>22</v>
      </c>
      <c r="EN49" s="22">
        <f t="shared" si="41"/>
        <v>32321.3</v>
      </c>
      <c r="EO49" s="22">
        <f t="shared" si="42"/>
        <v>24920.799999999999</v>
      </c>
      <c r="EP49" s="22">
        <v>24772.3</v>
      </c>
      <c r="EQ49" s="22">
        <v>148.5</v>
      </c>
      <c r="ER49" s="22">
        <v>7400.5</v>
      </c>
      <c r="ES49" s="20">
        <v>554.70000000000005</v>
      </c>
      <c r="EV49" s="9">
        <f t="shared" si="3"/>
        <v>272</v>
      </c>
      <c r="EW49" s="9">
        <f t="shared" si="4"/>
        <v>280.7</v>
      </c>
      <c r="EX49" s="9">
        <f t="shared" si="5"/>
        <v>54.3</v>
      </c>
      <c r="EY49" s="9">
        <f t="shared" si="6"/>
        <v>607</v>
      </c>
      <c r="EZ49" s="9">
        <f t="shared" si="7"/>
        <v>0</v>
      </c>
    </row>
    <row r="50" spans="1:156" s="9" customFormat="1" ht="18.75" x14ac:dyDescent="0.25">
      <c r="A50" s="29">
        <v>32</v>
      </c>
      <c r="B50" s="30" t="s">
        <v>103</v>
      </c>
      <c r="C50" s="22" t="s">
        <v>118</v>
      </c>
      <c r="D50" s="22"/>
      <c r="E50" s="20">
        <f t="shared" si="40"/>
        <v>697</v>
      </c>
      <c r="F50" s="40">
        <v>311</v>
      </c>
      <c r="G50" s="40">
        <v>0</v>
      </c>
      <c r="H50" s="40">
        <v>320</v>
      </c>
      <c r="I50" s="40">
        <v>0</v>
      </c>
      <c r="J50" s="40"/>
      <c r="K50" s="40">
        <v>57</v>
      </c>
      <c r="L50" s="40">
        <v>0</v>
      </c>
      <c r="M50" s="40">
        <v>2.7</v>
      </c>
      <c r="N50" s="40">
        <v>0</v>
      </c>
      <c r="O50" s="40">
        <v>2.2999999999999998</v>
      </c>
      <c r="P50" s="40">
        <v>0</v>
      </c>
      <c r="Q50" s="40"/>
      <c r="R50" s="40">
        <v>0</v>
      </c>
      <c r="S50" s="40">
        <v>0</v>
      </c>
      <c r="T50" s="35">
        <v>0</v>
      </c>
      <c r="U50" s="35">
        <v>0</v>
      </c>
      <c r="V50" s="35">
        <v>0</v>
      </c>
      <c r="W50" s="35">
        <v>0</v>
      </c>
      <c r="X50" s="35">
        <v>0</v>
      </c>
      <c r="Y50" s="35">
        <v>0</v>
      </c>
      <c r="Z50" s="35">
        <v>0</v>
      </c>
      <c r="AA50" s="35">
        <v>0</v>
      </c>
      <c r="AB50" s="35">
        <v>0</v>
      </c>
      <c r="AC50" s="35">
        <v>0</v>
      </c>
      <c r="AD50" s="35">
        <v>0</v>
      </c>
      <c r="AE50" s="35">
        <v>0</v>
      </c>
      <c r="AF50" s="35">
        <v>0</v>
      </c>
      <c r="AG50" s="35">
        <v>0</v>
      </c>
      <c r="AH50" s="35">
        <v>0</v>
      </c>
      <c r="AI50" s="35">
        <v>0</v>
      </c>
      <c r="AJ50" s="35">
        <v>0</v>
      </c>
      <c r="AK50" s="35">
        <v>0</v>
      </c>
      <c r="AL50" s="40">
        <v>3</v>
      </c>
      <c r="AM50" s="40">
        <v>0</v>
      </c>
      <c r="AN50" s="40">
        <v>0</v>
      </c>
      <c r="AO50" s="40">
        <v>0</v>
      </c>
      <c r="AP50" s="40">
        <v>0</v>
      </c>
      <c r="AQ50" s="40">
        <v>0</v>
      </c>
      <c r="AR50" s="35">
        <v>0</v>
      </c>
      <c r="AS50" s="40">
        <v>0</v>
      </c>
      <c r="AT50" s="35">
        <v>0</v>
      </c>
      <c r="AU50" s="35">
        <v>0</v>
      </c>
      <c r="AV50" s="35">
        <v>0</v>
      </c>
      <c r="AW50" s="40">
        <v>0</v>
      </c>
      <c r="AX50" s="40">
        <v>1</v>
      </c>
      <c r="AY50" s="40"/>
      <c r="AZ50" s="40">
        <v>0</v>
      </c>
      <c r="BA50" s="40">
        <v>0</v>
      </c>
      <c r="BB50" s="40">
        <v>0</v>
      </c>
      <c r="BC50" s="40"/>
      <c r="BD50" s="40">
        <v>0</v>
      </c>
      <c r="BE50" s="40">
        <v>0</v>
      </c>
      <c r="BF50" s="40">
        <v>0</v>
      </c>
      <c r="BG50" s="40">
        <v>0</v>
      </c>
      <c r="BH50" s="40">
        <v>0</v>
      </c>
      <c r="BI50" s="40">
        <v>0</v>
      </c>
      <c r="BJ50" s="40">
        <v>0</v>
      </c>
      <c r="BK50" s="40">
        <v>0</v>
      </c>
      <c r="BL50" s="40">
        <v>0</v>
      </c>
      <c r="BM50" s="40">
        <v>0</v>
      </c>
      <c r="BN50" s="40">
        <v>0</v>
      </c>
      <c r="BO50" s="40">
        <v>0</v>
      </c>
      <c r="BP50" s="40"/>
      <c r="BQ50" s="40"/>
      <c r="BR50" s="40"/>
      <c r="BS50" s="40"/>
      <c r="BT50" s="40"/>
      <c r="BU50" s="40"/>
      <c r="BV50" s="40"/>
      <c r="BW50" s="40"/>
      <c r="BX50" s="40"/>
      <c r="BY50" s="40"/>
      <c r="BZ50" s="40"/>
      <c r="CA50" s="40"/>
      <c r="CB50" s="40"/>
      <c r="CC50" s="40"/>
      <c r="CD50" s="40"/>
      <c r="CE50" s="40"/>
      <c r="CF50" s="40"/>
      <c r="CG50" s="40"/>
      <c r="CH50" s="20"/>
      <c r="CI50" s="20"/>
      <c r="CJ50" s="20"/>
      <c r="CK50" s="20"/>
      <c r="CL50" s="20"/>
      <c r="CM50" s="20"/>
      <c r="CN50" s="20"/>
      <c r="CO50" s="20"/>
      <c r="CP50" s="20"/>
      <c r="CQ50" s="20"/>
      <c r="CR50" s="20"/>
      <c r="CS50" s="20"/>
      <c r="CT50" s="20"/>
      <c r="CU50" s="20"/>
      <c r="CV50" s="20"/>
      <c r="CW50" s="20"/>
      <c r="CX50" s="20"/>
      <c r="CY50" s="20"/>
      <c r="CZ50" s="20"/>
      <c r="DA50" s="20"/>
      <c r="DB50" s="20">
        <f t="shared" si="43"/>
        <v>450</v>
      </c>
      <c r="DC50" s="20">
        <v>190</v>
      </c>
      <c r="DD50" s="20">
        <v>0</v>
      </c>
      <c r="DE50" s="20">
        <v>0</v>
      </c>
      <c r="DF50" s="20">
        <v>0</v>
      </c>
      <c r="DG50" s="20">
        <v>0</v>
      </c>
      <c r="DH50" s="20">
        <v>0</v>
      </c>
      <c r="DI50" s="20">
        <v>0</v>
      </c>
      <c r="DJ50" s="20">
        <v>0</v>
      </c>
      <c r="DK50" s="20">
        <v>0</v>
      </c>
      <c r="DL50" s="20">
        <v>0</v>
      </c>
      <c r="DM50" s="20">
        <v>0</v>
      </c>
      <c r="DN50" s="20">
        <v>170</v>
      </c>
      <c r="DO50" s="20">
        <v>0</v>
      </c>
      <c r="DP50" s="20">
        <v>0</v>
      </c>
      <c r="DQ50" s="20">
        <v>90</v>
      </c>
      <c r="DR50" s="20">
        <v>0</v>
      </c>
      <c r="DS50" s="20">
        <v>0</v>
      </c>
      <c r="DT50" s="20">
        <f t="shared" si="44"/>
        <v>50</v>
      </c>
      <c r="DU50" s="20">
        <v>50</v>
      </c>
      <c r="DV50" s="20">
        <v>0</v>
      </c>
      <c r="DW50" s="20">
        <v>0</v>
      </c>
      <c r="DX50" s="20">
        <v>0</v>
      </c>
      <c r="DY50" s="20">
        <v>0</v>
      </c>
      <c r="DZ50" s="20">
        <v>0</v>
      </c>
      <c r="EA50" s="20">
        <v>0</v>
      </c>
      <c r="EB50" s="20">
        <v>0</v>
      </c>
      <c r="EC50" s="20">
        <v>0</v>
      </c>
      <c r="ED50" s="20">
        <v>0</v>
      </c>
      <c r="EE50" s="20">
        <v>0</v>
      </c>
      <c r="EF50" s="20">
        <v>0</v>
      </c>
      <c r="EG50" s="20">
        <v>0</v>
      </c>
      <c r="EH50" s="20">
        <v>0</v>
      </c>
      <c r="EI50" s="20">
        <v>0</v>
      </c>
      <c r="EJ50" s="20">
        <v>0</v>
      </c>
      <c r="EK50" s="20">
        <v>0</v>
      </c>
      <c r="EL50" s="20">
        <v>2</v>
      </c>
      <c r="EM50" s="40">
        <v>26.7</v>
      </c>
      <c r="EN50" s="22">
        <f t="shared" si="41"/>
        <v>32982.9</v>
      </c>
      <c r="EO50" s="22">
        <f t="shared" si="42"/>
        <v>25640.9</v>
      </c>
      <c r="EP50" s="22">
        <v>25483.100000000002</v>
      </c>
      <c r="EQ50" s="22">
        <v>157.80000000000001</v>
      </c>
      <c r="ER50" s="22">
        <v>7342</v>
      </c>
      <c r="ES50" s="20">
        <v>646.29999999999995</v>
      </c>
      <c r="EV50" s="9">
        <f t="shared" si="3"/>
        <v>313.7</v>
      </c>
      <c r="EW50" s="9">
        <f t="shared" si="4"/>
        <v>326.3</v>
      </c>
      <c r="EX50" s="9">
        <f t="shared" si="5"/>
        <v>57</v>
      </c>
      <c r="EY50" s="9">
        <f t="shared" si="6"/>
        <v>697</v>
      </c>
      <c r="EZ50" s="9">
        <f t="shared" si="7"/>
        <v>0</v>
      </c>
    </row>
    <row r="51" spans="1:156" s="9" customFormat="1" ht="18.75" x14ac:dyDescent="0.25">
      <c r="A51" s="29">
        <v>33</v>
      </c>
      <c r="B51" s="30" t="s">
        <v>104</v>
      </c>
      <c r="C51" s="22" t="s">
        <v>118</v>
      </c>
      <c r="D51" s="22"/>
      <c r="E51" s="20">
        <f>SUM(F51:DA51)-AM51-AO51-AQ51-AS51</f>
        <v>703.7</v>
      </c>
      <c r="F51" s="40">
        <v>312</v>
      </c>
      <c r="G51" s="40">
        <v>0</v>
      </c>
      <c r="H51" s="40">
        <v>335.7</v>
      </c>
      <c r="I51" s="40">
        <v>0</v>
      </c>
      <c r="J51" s="40"/>
      <c r="K51" s="40">
        <v>46</v>
      </c>
      <c r="L51" s="40">
        <v>0</v>
      </c>
      <c r="M51" s="40">
        <v>1</v>
      </c>
      <c r="N51" s="40">
        <v>0</v>
      </c>
      <c r="O51" s="40">
        <v>3</v>
      </c>
      <c r="P51" s="40">
        <v>0</v>
      </c>
      <c r="Q51" s="40"/>
      <c r="R51" s="40">
        <v>0</v>
      </c>
      <c r="S51" s="40">
        <v>0</v>
      </c>
      <c r="T51" s="35">
        <v>0</v>
      </c>
      <c r="U51" s="35">
        <v>0</v>
      </c>
      <c r="V51" s="35">
        <v>0</v>
      </c>
      <c r="W51" s="35">
        <v>0</v>
      </c>
      <c r="X51" s="35">
        <v>0</v>
      </c>
      <c r="Y51" s="35">
        <v>0</v>
      </c>
      <c r="Z51" s="35">
        <v>1</v>
      </c>
      <c r="AA51" s="35">
        <v>0</v>
      </c>
      <c r="AB51" s="35">
        <v>0</v>
      </c>
      <c r="AC51" s="35">
        <v>0</v>
      </c>
      <c r="AD51" s="35">
        <v>0</v>
      </c>
      <c r="AE51" s="35">
        <v>0</v>
      </c>
      <c r="AF51" s="35">
        <v>0</v>
      </c>
      <c r="AG51" s="35">
        <v>0</v>
      </c>
      <c r="AH51" s="35">
        <v>0</v>
      </c>
      <c r="AI51" s="35">
        <v>0</v>
      </c>
      <c r="AJ51" s="35">
        <v>0</v>
      </c>
      <c r="AK51" s="35">
        <v>0</v>
      </c>
      <c r="AL51" s="40">
        <v>4</v>
      </c>
      <c r="AM51" s="40">
        <v>0</v>
      </c>
      <c r="AN51" s="40">
        <v>0</v>
      </c>
      <c r="AO51" s="40">
        <v>0</v>
      </c>
      <c r="AP51" s="40">
        <v>0</v>
      </c>
      <c r="AQ51" s="40">
        <v>0</v>
      </c>
      <c r="AR51" s="35">
        <v>0</v>
      </c>
      <c r="AS51" s="40">
        <v>0</v>
      </c>
      <c r="AT51" s="35">
        <v>0</v>
      </c>
      <c r="AU51" s="35">
        <v>0</v>
      </c>
      <c r="AV51" s="35">
        <v>0</v>
      </c>
      <c r="AW51" s="40">
        <v>0</v>
      </c>
      <c r="AX51" s="40">
        <v>0</v>
      </c>
      <c r="AY51" s="40"/>
      <c r="AZ51" s="40">
        <v>0</v>
      </c>
      <c r="BA51" s="40">
        <v>0</v>
      </c>
      <c r="BB51" s="40">
        <v>1</v>
      </c>
      <c r="BC51" s="40"/>
      <c r="BD51" s="40">
        <v>0</v>
      </c>
      <c r="BE51" s="40">
        <v>0</v>
      </c>
      <c r="BF51" s="40">
        <v>0</v>
      </c>
      <c r="BG51" s="40">
        <v>0</v>
      </c>
      <c r="BH51" s="40">
        <v>0</v>
      </c>
      <c r="BI51" s="40">
        <v>0</v>
      </c>
      <c r="BJ51" s="40">
        <v>0</v>
      </c>
      <c r="BK51" s="40">
        <v>0</v>
      </c>
      <c r="BL51" s="40">
        <v>0</v>
      </c>
      <c r="BM51" s="40">
        <v>0</v>
      </c>
      <c r="BN51" s="40">
        <v>0</v>
      </c>
      <c r="BO51" s="40">
        <v>0</v>
      </c>
      <c r="BP51" s="40"/>
      <c r="BQ51" s="40"/>
      <c r="BR51" s="40"/>
      <c r="BS51" s="40"/>
      <c r="BT51" s="40"/>
      <c r="BU51" s="40"/>
      <c r="BV51" s="40"/>
      <c r="BW51" s="40"/>
      <c r="BX51" s="40"/>
      <c r="BY51" s="40"/>
      <c r="BZ51" s="40"/>
      <c r="CA51" s="40"/>
      <c r="CB51" s="40"/>
      <c r="CC51" s="40"/>
      <c r="CD51" s="40"/>
      <c r="CE51" s="40"/>
      <c r="CF51" s="40"/>
      <c r="CG51" s="40"/>
      <c r="CH51" s="20"/>
      <c r="CI51" s="20"/>
      <c r="CJ51" s="20"/>
      <c r="CK51" s="20"/>
      <c r="CL51" s="20"/>
      <c r="CM51" s="20"/>
      <c r="CN51" s="20"/>
      <c r="CO51" s="20"/>
      <c r="CP51" s="20"/>
      <c r="CQ51" s="20"/>
      <c r="CR51" s="20"/>
      <c r="CS51" s="20"/>
      <c r="CT51" s="20"/>
      <c r="CU51" s="20"/>
      <c r="CV51" s="20"/>
      <c r="CW51" s="20"/>
      <c r="CX51" s="20"/>
      <c r="CY51" s="20"/>
      <c r="CZ51" s="20"/>
      <c r="DA51" s="20"/>
      <c r="DB51" s="20">
        <f>SUM(DC51:DS51)</f>
        <v>340</v>
      </c>
      <c r="DC51" s="20">
        <v>218</v>
      </c>
      <c r="DD51" s="20">
        <v>1</v>
      </c>
      <c r="DE51" s="20">
        <v>0</v>
      </c>
      <c r="DF51" s="20">
        <v>0</v>
      </c>
      <c r="DG51" s="20">
        <v>0</v>
      </c>
      <c r="DH51" s="20">
        <v>0</v>
      </c>
      <c r="DI51" s="20">
        <v>0</v>
      </c>
      <c r="DJ51" s="20">
        <v>0</v>
      </c>
      <c r="DK51" s="20">
        <v>1</v>
      </c>
      <c r="DL51" s="20">
        <v>0</v>
      </c>
      <c r="DM51" s="20">
        <v>0</v>
      </c>
      <c r="DN51" s="20">
        <v>93</v>
      </c>
      <c r="DO51" s="20">
        <v>3</v>
      </c>
      <c r="DP51" s="20">
        <v>4</v>
      </c>
      <c r="DQ51" s="20">
        <v>20</v>
      </c>
      <c r="DR51" s="20">
        <v>0</v>
      </c>
      <c r="DS51" s="20">
        <v>0</v>
      </c>
      <c r="DT51" s="20">
        <f>SUM(DU51:EK51)</f>
        <v>50</v>
      </c>
      <c r="DU51" s="20">
        <v>50</v>
      </c>
      <c r="DV51" s="20">
        <v>0</v>
      </c>
      <c r="DW51" s="20">
        <v>0</v>
      </c>
      <c r="DX51" s="20">
        <v>0</v>
      </c>
      <c r="DY51" s="20">
        <v>0</v>
      </c>
      <c r="DZ51" s="20">
        <v>0</v>
      </c>
      <c r="EA51" s="20">
        <v>0</v>
      </c>
      <c r="EB51" s="20">
        <v>0</v>
      </c>
      <c r="EC51" s="20">
        <v>0</v>
      </c>
      <c r="ED51" s="20">
        <v>0</v>
      </c>
      <c r="EE51" s="20">
        <v>0</v>
      </c>
      <c r="EF51" s="20">
        <v>0</v>
      </c>
      <c r="EG51" s="20">
        <v>0</v>
      </c>
      <c r="EH51" s="20">
        <v>0</v>
      </c>
      <c r="EI51" s="20">
        <v>0</v>
      </c>
      <c r="EJ51" s="20">
        <v>0</v>
      </c>
      <c r="EK51" s="20">
        <v>0</v>
      </c>
      <c r="EL51" s="20">
        <v>2.7</v>
      </c>
      <c r="EM51" s="40">
        <v>26.3</v>
      </c>
      <c r="EN51" s="22">
        <f>EO51+ER51</f>
        <v>36629.199999999997</v>
      </c>
      <c r="EO51" s="22">
        <f>EP51+EQ51</f>
        <v>28686.699999999997</v>
      </c>
      <c r="EP51" s="22">
        <v>28489.699999999997</v>
      </c>
      <c r="EQ51" s="22">
        <v>197</v>
      </c>
      <c r="ER51" s="22">
        <v>7942.5</v>
      </c>
      <c r="ES51" s="20">
        <v>681.4</v>
      </c>
      <c r="EV51" s="9">
        <f t="shared" si="3"/>
        <v>314</v>
      </c>
      <c r="EW51" s="9">
        <f t="shared" si="4"/>
        <v>343.7</v>
      </c>
      <c r="EX51" s="9">
        <f t="shared" si="5"/>
        <v>46</v>
      </c>
      <c r="EY51" s="9">
        <f t="shared" si="6"/>
        <v>703.7</v>
      </c>
      <c r="EZ51" s="9">
        <f t="shared" si="7"/>
        <v>0</v>
      </c>
    </row>
    <row r="52" spans="1:156" s="9" customFormat="1" ht="18.75" x14ac:dyDescent="0.25">
      <c r="A52" s="29">
        <v>34</v>
      </c>
      <c r="B52" s="30" t="s">
        <v>105</v>
      </c>
      <c r="C52" s="22" t="s">
        <v>118</v>
      </c>
      <c r="D52" s="22"/>
      <c r="E52" s="20">
        <f t="shared" ref="E52:E54" si="45">SUM(F52:DA52)-AM52-AO52-AQ52-AS52</f>
        <v>1646.7</v>
      </c>
      <c r="F52" s="40">
        <v>815.3</v>
      </c>
      <c r="G52" s="40">
        <v>0</v>
      </c>
      <c r="H52" s="40">
        <v>683.7</v>
      </c>
      <c r="I52" s="40">
        <v>0</v>
      </c>
      <c r="J52" s="40"/>
      <c r="K52" s="40">
        <v>120</v>
      </c>
      <c r="L52" s="40">
        <v>0</v>
      </c>
      <c r="M52" s="40">
        <v>5</v>
      </c>
      <c r="N52" s="40">
        <v>0</v>
      </c>
      <c r="O52" s="40">
        <v>10.7</v>
      </c>
      <c r="P52" s="40">
        <v>0</v>
      </c>
      <c r="Q52" s="40"/>
      <c r="R52" s="40">
        <v>0</v>
      </c>
      <c r="S52" s="40">
        <v>0</v>
      </c>
      <c r="T52" s="35">
        <v>0</v>
      </c>
      <c r="U52" s="35">
        <v>0</v>
      </c>
      <c r="V52" s="35">
        <v>0</v>
      </c>
      <c r="W52" s="35">
        <v>0</v>
      </c>
      <c r="X52" s="35">
        <v>0</v>
      </c>
      <c r="Y52" s="35">
        <v>0</v>
      </c>
      <c r="Z52" s="35">
        <v>2</v>
      </c>
      <c r="AA52" s="35">
        <v>0</v>
      </c>
      <c r="AB52" s="35">
        <v>1</v>
      </c>
      <c r="AC52" s="35">
        <v>0</v>
      </c>
      <c r="AD52" s="35">
        <v>0</v>
      </c>
      <c r="AE52" s="35">
        <v>0</v>
      </c>
      <c r="AF52" s="35">
        <v>0</v>
      </c>
      <c r="AG52" s="35">
        <v>0</v>
      </c>
      <c r="AH52" s="35">
        <v>0</v>
      </c>
      <c r="AI52" s="35">
        <v>0</v>
      </c>
      <c r="AJ52" s="35">
        <v>0</v>
      </c>
      <c r="AK52" s="35">
        <v>0</v>
      </c>
      <c r="AL52" s="40">
        <v>1</v>
      </c>
      <c r="AM52" s="40">
        <v>0</v>
      </c>
      <c r="AN52" s="40">
        <v>0</v>
      </c>
      <c r="AO52" s="40">
        <v>0</v>
      </c>
      <c r="AP52" s="40">
        <v>0</v>
      </c>
      <c r="AQ52" s="40">
        <v>0</v>
      </c>
      <c r="AR52" s="35">
        <v>0</v>
      </c>
      <c r="AS52" s="40">
        <v>0</v>
      </c>
      <c r="AT52" s="35">
        <v>0</v>
      </c>
      <c r="AU52" s="35">
        <v>0</v>
      </c>
      <c r="AV52" s="35">
        <v>0</v>
      </c>
      <c r="AW52" s="40">
        <v>1</v>
      </c>
      <c r="AX52" s="40">
        <v>1</v>
      </c>
      <c r="AY52" s="40"/>
      <c r="AZ52" s="40">
        <v>0</v>
      </c>
      <c r="BA52" s="40">
        <v>1</v>
      </c>
      <c r="BB52" s="40">
        <v>2</v>
      </c>
      <c r="BC52" s="40"/>
      <c r="BD52" s="40">
        <v>0</v>
      </c>
      <c r="BE52" s="40">
        <v>0</v>
      </c>
      <c r="BF52" s="40">
        <v>0</v>
      </c>
      <c r="BG52" s="40">
        <v>0</v>
      </c>
      <c r="BH52" s="40">
        <v>0</v>
      </c>
      <c r="BI52" s="40">
        <v>0</v>
      </c>
      <c r="BJ52" s="40">
        <v>0</v>
      </c>
      <c r="BK52" s="40">
        <v>2</v>
      </c>
      <c r="BL52" s="40">
        <v>0</v>
      </c>
      <c r="BM52" s="40">
        <v>0</v>
      </c>
      <c r="BN52" s="40">
        <v>1</v>
      </c>
      <c r="BO52" s="40">
        <v>0</v>
      </c>
      <c r="BP52" s="40"/>
      <c r="BQ52" s="40"/>
      <c r="BR52" s="40"/>
      <c r="BS52" s="40"/>
      <c r="BT52" s="40"/>
      <c r="BU52" s="40"/>
      <c r="BV52" s="40"/>
      <c r="BW52" s="40"/>
      <c r="BX52" s="40"/>
      <c r="BY52" s="40"/>
      <c r="BZ52" s="40"/>
      <c r="CA52" s="40"/>
      <c r="CB52" s="40"/>
      <c r="CC52" s="40"/>
      <c r="CD52" s="40"/>
      <c r="CE52" s="40"/>
      <c r="CF52" s="40"/>
      <c r="CG52" s="40"/>
      <c r="CH52" s="20"/>
      <c r="CI52" s="20"/>
      <c r="CJ52" s="20"/>
      <c r="CK52" s="20"/>
      <c r="CL52" s="20"/>
      <c r="CM52" s="20"/>
      <c r="CN52" s="20"/>
      <c r="CO52" s="20"/>
      <c r="CP52" s="20"/>
      <c r="CQ52" s="20"/>
      <c r="CR52" s="20"/>
      <c r="CS52" s="20"/>
      <c r="CT52" s="20"/>
      <c r="CU52" s="20"/>
      <c r="CV52" s="20"/>
      <c r="CW52" s="20"/>
      <c r="CX52" s="20"/>
      <c r="CY52" s="20"/>
      <c r="CZ52" s="20"/>
      <c r="DA52" s="20"/>
      <c r="DB52" s="20">
        <f>SUM(DC52:DS52)</f>
        <v>764</v>
      </c>
      <c r="DC52" s="20">
        <v>318</v>
      </c>
      <c r="DD52" s="20">
        <v>0</v>
      </c>
      <c r="DE52" s="20">
        <v>0</v>
      </c>
      <c r="DF52" s="20">
        <v>0</v>
      </c>
      <c r="DG52" s="20">
        <v>0</v>
      </c>
      <c r="DH52" s="20">
        <v>0</v>
      </c>
      <c r="DI52" s="20">
        <v>0</v>
      </c>
      <c r="DJ52" s="20">
        <v>0</v>
      </c>
      <c r="DK52" s="20">
        <v>0</v>
      </c>
      <c r="DL52" s="20">
        <v>0</v>
      </c>
      <c r="DM52" s="20">
        <v>0</v>
      </c>
      <c r="DN52" s="20">
        <v>416</v>
      </c>
      <c r="DO52" s="20">
        <v>0</v>
      </c>
      <c r="DP52" s="20">
        <v>0</v>
      </c>
      <c r="DQ52" s="20">
        <v>30</v>
      </c>
      <c r="DR52" s="20">
        <v>0</v>
      </c>
      <c r="DS52" s="20">
        <v>0</v>
      </c>
      <c r="DT52" s="20">
        <f>SUM(DU52:EK52)</f>
        <v>125</v>
      </c>
      <c r="DU52" s="20">
        <v>124</v>
      </c>
      <c r="DV52" s="20">
        <v>1</v>
      </c>
      <c r="DW52" s="20">
        <v>0</v>
      </c>
      <c r="DX52" s="20">
        <v>0</v>
      </c>
      <c r="DY52" s="20">
        <v>0</v>
      </c>
      <c r="DZ52" s="20">
        <v>0</v>
      </c>
      <c r="EA52" s="20">
        <v>0</v>
      </c>
      <c r="EB52" s="20">
        <v>0</v>
      </c>
      <c r="EC52" s="20">
        <v>0</v>
      </c>
      <c r="ED52" s="20">
        <v>0</v>
      </c>
      <c r="EE52" s="20">
        <v>0</v>
      </c>
      <c r="EF52" s="20">
        <v>0</v>
      </c>
      <c r="EG52" s="20">
        <v>0</v>
      </c>
      <c r="EH52" s="20">
        <v>0</v>
      </c>
      <c r="EI52" s="20">
        <v>0</v>
      </c>
      <c r="EJ52" s="20">
        <v>0</v>
      </c>
      <c r="EK52" s="20">
        <v>0</v>
      </c>
      <c r="EL52" s="20">
        <v>3</v>
      </c>
      <c r="EM52" s="40">
        <v>52.7</v>
      </c>
      <c r="EN52" s="22">
        <f t="shared" ref="EN52:EN54" si="46">EO52+ER52</f>
        <v>69015.899999999994</v>
      </c>
      <c r="EO52" s="22">
        <f t="shared" ref="EO52:EO54" si="47">EP52+EQ52</f>
        <v>55232.499999999993</v>
      </c>
      <c r="EP52" s="22">
        <v>55020.19999999999</v>
      </c>
      <c r="EQ52" s="22">
        <v>212.3</v>
      </c>
      <c r="ER52" s="22">
        <v>13783.4</v>
      </c>
      <c r="ES52" s="20">
        <v>1443.3</v>
      </c>
      <c r="EV52" s="9">
        <f t="shared" si="3"/>
        <v>827.3</v>
      </c>
      <c r="EW52" s="9">
        <f t="shared" si="4"/>
        <v>699.40000000000009</v>
      </c>
      <c r="EX52" s="9">
        <f t="shared" si="5"/>
        <v>120</v>
      </c>
      <c r="EY52" s="9">
        <f t="shared" si="6"/>
        <v>1646.7</v>
      </c>
      <c r="EZ52" s="9">
        <f t="shared" si="7"/>
        <v>0</v>
      </c>
    </row>
    <row r="53" spans="1:156" s="9" customFormat="1" ht="18.75" x14ac:dyDescent="0.25">
      <c r="A53" s="29">
        <v>35</v>
      </c>
      <c r="B53" s="30" t="s">
        <v>106</v>
      </c>
      <c r="C53" s="22" t="s">
        <v>118</v>
      </c>
      <c r="D53" s="22"/>
      <c r="E53" s="20">
        <f t="shared" si="45"/>
        <v>2013.3</v>
      </c>
      <c r="F53" s="40">
        <v>922.7</v>
      </c>
      <c r="G53" s="40">
        <v>0</v>
      </c>
      <c r="H53" s="40">
        <v>949.3</v>
      </c>
      <c r="I53" s="40">
        <v>0</v>
      </c>
      <c r="J53" s="40"/>
      <c r="K53" s="40">
        <v>93.3</v>
      </c>
      <c r="L53" s="40">
        <v>0</v>
      </c>
      <c r="M53" s="40">
        <v>6</v>
      </c>
      <c r="N53" s="40">
        <v>0</v>
      </c>
      <c r="O53" s="40">
        <v>5</v>
      </c>
      <c r="P53" s="40">
        <v>0</v>
      </c>
      <c r="Q53" s="40"/>
      <c r="R53" s="40">
        <v>0</v>
      </c>
      <c r="S53" s="40">
        <v>0</v>
      </c>
      <c r="T53" s="35">
        <v>0</v>
      </c>
      <c r="U53" s="35">
        <v>0</v>
      </c>
      <c r="V53" s="35">
        <v>0</v>
      </c>
      <c r="W53" s="35">
        <v>0</v>
      </c>
      <c r="X53" s="35">
        <v>0</v>
      </c>
      <c r="Y53" s="35">
        <v>0</v>
      </c>
      <c r="Z53" s="35">
        <v>11</v>
      </c>
      <c r="AA53" s="35">
        <v>0</v>
      </c>
      <c r="AB53" s="35">
        <v>0</v>
      </c>
      <c r="AC53" s="35">
        <v>0</v>
      </c>
      <c r="AD53" s="35">
        <v>0</v>
      </c>
      <c r="AE53" s="35">
        <v>0</v>
      </c>
      <c r="AF53" s="35">
        <v>0</v>
      </c>
      <c r="AG53" s="35">
        <v>0</v>
      </c>
      <c r="AH53" s="35">
        <v>0</v>
      </c>
      <c r="AI53" s="35">
        <v>0</v>
      </c>
      <c r="AJ53" s="35">
        <v>0</v>
      </c>
      <c r="AK53" s="35">
        <v>0</v>
      </c>
      <c r="AL53" s="40">
        <v>5</v>
      </c>
      <c r="AM53" s="40">
        <v>0</v>
      </c>
      <c r="AN53" s="40">
        <v>0</v>
      </c>
      <c r="AO53" s="40">
        <v>0</v>
      </c>
      <c r="AP53" s="40">
        <v>0</v>
      </c>
      <c r="AQ53" s="40">
        <v>0</v>
      </c>
      <c r="AR53" s="35">
        <v>0</v>
      </c>
      <c r="AS53" s="40">
        <v>0</v>
      </c>
      <c r="AT53" s="35">
        <v>0</v>
      </c>
      <c r="AU53" s="35">
        <v>0</v>
      </c>
      <c r="AV53" s="35">
        <v>0</v>
      </c>
      <c r="AW53" s="40">
        <v>6</v>
      </c>
      <c r="AX53" s="40">
        <v>6</v>
      </c>
      <c r="AY53" s="40"/>
      <c r="AZ53" s="40">
        <v>0</v>
      </c>
      <c r="BA53" s="40">
        <v>2</v>
      </c>
      <c r="BB53" s="40">
        <v>4</v>
      </c>
      <c r="BC53" s="40"/>
      <c r="BD53" s="40">
        <v>0</v>
      </c>
      <c r="BE53" s="40">
        <v>0</v>
      </c>
      <c r="BF53" s="40">
        <v>0</v>
      </c>
      <c r="BG53" s="40">
        <v>0</v>
      </c>
      <c r="BH53" s="40">
        <v>0</v>
      </c>
      <c r="BI53" s="40">
        <v>0</v>
      </c>
      <c r="BJ53" s="40">
        <v>0</v>
      </c>
      <c r="BK53" s="40">
        <v>1</v>
      </c>
      <c r="BL53" s="40">
        <v>0</v>
      </c>
      <c r="BM53" s="40">
        <v>0</v>
      </c>
      <c r="BN53" s="40">
        <v>2</v>
      </c>
      <c r="BO53" s="40">
        <v>0</v>
      </c>
      <c r="BP53" s="40"/>
      <c r="BQ53" s="40"/>
      <c r="BR53" s="40"/>
      <c r="BS53" s="40"/>
      <c r="BT53" s="40"/>
      <c r="BU53" s="40"/>
      <c r="BV53" s="40"/>
      <c r="BW53" s="40"/>
      <c r="BX53" s="40"/>
      <c r="BY53" s="40"/>
      <c r="BZ53" s="40"/>
      <c r="CA53" s="40"/>
      <c r="CB53" s="40"/>
      <c r="CC53" s="40"/>
      <c r="CD53" s="40"/>
      <c r="CE53" s="40"/>
      <c r="CF53" s="40"/>
      <c r="CG53" s="40"/>
      <c r="CH53" s="20"/>
      <c r="CI53" s="20"/>
      <c r="CJ53" s="20"/>
      <c r="CK53" s="20"/>
      <c r="CL53" s="20"/>
      <c r="CM53" s="20"/>
      <c r="CN53" s="20"/>
      <c r="CO53" s="20"/>
      <c r="CP53" s="20"/>
      <c r="CQ53" s="20"/>
      <c r="CR53" s="20"/>
      <c r="CS53" s="20"/>
      <c r="CT53" s="20"/>
      <c r="CU53" s="20"/>
      <c r="CV53" s="20"/>
      <c r="CW53" s="20"/>
      <c r="CX53" s="20"/>
      <c r="CY53" s="20"/>
      <c r="CZ53" s="20"/>
      <c r="DA53" s="20"/>
      <c r="DB53" s="20">
        <f t="shared" ref="DB53:DB54" si="48">SUM(DC53:DS53)</f>
        <v>806</v>
      </c>
      <c r="DC53" s="20">
        <v>430</v>
      </c>
      <c r="DD53" s="20">
        <v>0</v>
      </c>
      <c r="DE53" s="20">
        <v>0</v>
      </c>
      <c r="DF53" s="20">
        <v>0</v>
      </c>
      <c r="DG53" s="20">
        <v>0</v>
      </c>
      <c r="DH53" s="20">
        <v>0</v>
      </c>
      <c r="DI53" s="20">
        <v>0</v>
      </c>
      <c r="DJ53" s="20">
        <v>0</v>
      </c>
      <c r="DK53" s="20">
        <v>0</v>
      </c>
      <c r="DL53" s="20">
        <v>0</v>
      </c>
      <c r="DM53" s="20">
        <v>0</v>
      </c>
      <c r="DN53" s="20">
        <v>351</v>
      </c>
      <c r="DO53" s="20">
        <v>0</v>
      </c>
      <c r="DP53" s="20">
        <v>0</v>
      </c>
      <c r="DQ53" s="20">
        <v>25</v>
      </c>
      <c r="DR53" s="20">
        <v>0</v>
      </c>
      <c r="DS53" s="20">
        <v>0</v>
      </c>
      <c r="DT53" s="20">
        <f t="shared" ref="DT53:DT54" si="49">SUM(DU53:EK53)</f>
        <v>275</v>
      </c>
      <c r="DU53" s="20">
        <v>275</v>
      </c>
      <c r="DV53" s="20">
        <v>0</v>
      </c>
      <c r="DW53" s="20">
        <v>0</v>
      </c>
      <c r="DX53" s="20">
        <v>0</v>
      </c>
      <c r="DY53" s="20">
        <v>0</v>
      </c>
      <c r="DZ53" s="20">
        <v>0</v>
      </c>
      <c r="EA53" s="20">
        <v>0</v>
      </c>
      <c r="EB53" s="20">
        <v>0</v>
      </c>
      <c r="EC53" s="20">
        <v>0</v>
      </c>
      <c r="ED53" s="20">
        <v>0</v>
      </c>
      <c r="EE53" s="20">
        <v>0</v>
      </c>
      <c r="EF53" s="20">
        <v>0</v>
      </c>
      <c r="EG53" s="20">
        <v>0</v>
      </c>
      <c r="EH53" s="20">
        <v>0</v>
      </c>
      <c r="EI53" s="20">
        <v>0</v>
      </c>
      <c r="EJ53" s="20">
        <v>0</v>
      </c>
      <c r="EK53" s="20">
        <v>0</v>
      </c>
      <c r="EL53" s="20">
        <v>5</v>
      </c>
      <c r="EM53" s="40">
        <v>63.3</v>
      </c>
      <c r="EN53" s="22">
        <f t="shared" si="46"/>
        <v>82100.540000000008</v>
      </c>
      <c r="EO53" s="22">
        <f t="shared" si="47"/>
        <v>64787.4</v>
      </c>
      <c r="EP53" s="22">
        <v>64548.6</v>
      </c>
      <c r="EQ53" s="22">
        <v>238.8</v>
      </c>
      <c r="ER53" s="22">
        <v>17313.14</v>
      </c>
      <c r="ES53" s="20">
        <v>1514.9</v>
      </c>
      <c r="EV53" s="9">
        <f t="shared" si="3"/>
        <v>948.7</v>
      </c>
      <c r="EW53" s="9">
        <f t="shared" si="4"/>
        <v>971.3</v>
      </c>
      <c r="EX53" s="9">
        <f t="shared" si="5"/>
        <v>93.3</v>
      </c>
      <c r="EY53" s="9">
        <f t="shared" si="6"/>
        <v>2013.3</v>
      </c>
      <c r="EZ53" s="9">
        <f t="shared" si="7"/>
        <v>0</v>
      </c>
    </row>
    <row r="54" spans="1:156" s="9" customFormat="1" ht="18.75" x14ac:dyDescent="0.25">
      <c r="A54" s="29">
        <v>36</v>
      </c>
      <c r="B54" s="30" t="s">
        <v>107</v>
      </c>
      <c r="C54" s="22" t="s">
        <v>118</v>
      </c>
      <c r="D54" s="22"/>
      <c r="E54" s="20">
        <f t="shared" si="45"/>
        <v>811.4</v>
      </c>
      <c r="F54" s="40">
        <v>387.7</v>
      </c>
      <c r="G54" s="40">
        <v>0</v>
      </c>
      <c r="H54" s="40">
        <v>348.7</v>
      </c>
      <c r="I54" s="40">
        <v>0</v>
      </c>
      <c r="J54" s="40"/>
      <c r="K54" s="40">
        <v>59</v>
      </c>
      <c r="L54" s="40">
        <v>0</v>
      </c>
      <c r="M54" s="40">
        <v>1.7</v>
      </c>
      <c r="N54" s="40">
        <v>0</v>
      </c>
      <c r="O54" s="40">
        <v>2.2999999999999998</v>
      </c>
      <c r="P54" s="40">
        <v>0</v>
      </c>
      <c r="Q54" s="40"/>
      <c r="R54" s="40">
        <v>0.3</v>
      </c>
      <c r="S54" s="40">
        <v>0</v>
      </c>
      <c r="T54" s="35">
        <v>0</v>
      </c>
      <c r="U54" s="35">
        <v>0</v>
      </c>
      <c r="V54" s="35">
        <v>0</v>
      </c>
      <c r="W54" s="35">
        <v>1</v>
      </c>
      <c r="X54" s="35">
        <v>0</v>
      </c>
      <c r="Y54" s="35">
        <v>0</v>
      </c>
      <c r="Z54" s="35">
        <v>3</v>
      </c>
      <c r="AA54" s="35">
        <v>0</v>
      </c>
      <c r="AB54" s="35">
        <v>0</v>
      </c>
      <c r="AC54" s="35">
        <v>0</v>
      </c>
      <c r="AD54" s="35">
        <v>0</v>
      </c>
      <c r="AE54" s="35">
        <v>0</v>
      </c>
      <c r="AF54" s="35">
        <v>0</v>
      </c>
      <c r="AG54" s="35">
        <v>0</v>
      </c>
      <c r="AH54" s="35">
        <v>0</v>
      </c>
      <c r="AI54" s="35">
        <v>0</v>
      </c>
      <c r="AJ54" s="35">
        <v>0</v>
      </c>
      <c r="AK54" s="35">
        <v>0</v>
      </c>
      <c r="AL54" s="40">
        <v>3.7</v>
      </c>
      <c r="AM54" s="40">
        <v>0</v>
      </c>
      <c r="AN54" s="40">
        <v>0</v>
      </c>
      <c r="AO54" s="40">
        <v>0</v>
      </c>
      <c r="AP54" s="40">
        <v>0</v>
      </c>
      <c r="AQ54" s="40">
        <v>0</v>
      </c>
      <c r="AR54" s="35">
        <v>0</v>
      </c>
      <c r="AS54" s="40">
        <v>0</v>
      </c>
      <c r="AT54" s="35">
        <v>0</v>
      </c>
      <c r="AU54" s="35">
        <v>0</v>
      </c>
      <c r="AV54" s="35">
        <v>0</v>
      </c>
      <c r="AW54" s="40">
        <v>0.3</v>
      </c>
      <c r="AX54" s="40">
        <v>2</v>
      </c>
      <c r="AY54" s="40"/>
      <c r="AZ54" s="40">
        <v>0.7</v>
      </c>
      <c r="BA54" s="40">
        <v>0</v>
      </c>
      <c r="BB54" s="40">
        <v>0</v>
      </c>
      <c r="BC54" s="40"/>
      <c r="BD54" s="40">
        <v>0</v>
      </c>
      <c r="BE54" s="40">
        <v>0</v>
      </c>
      <c r="BF54" s="40">
        <v>0</v>
      </c>
      <c r="BG54" s="40">
        <v>0</v>
      </c>
      <c r="BH54" s="40">
        <v>0</v>
      </c>
      <c r="BI54" s="40">
        <v>0</v>
      </c>
      <c r="BJ54" s="40">
        <v>0</v>
      </c>
      <c r="BK54" s="40">
        <v>0</v>
      </c>
      <c r="BL54" s="40">
        <v>0.7</v>
      </c>
      <c r="BM54" s="40">
        <v>0</v>
      </c>
      <c r="BN54" s="40">
        <v>0.3</v>
      </c>
      <c r="BO54" s="40">
        <v>0</v>
      </c>
      <c r="BP54" s="40"/>
      <c r="BQ54" s="40"/>
      <c r="BR54" s="40"/>
      <c r="BS54" s="40"/>
      <c r="BT54" s="40"/>
      <c r="BU54" s="40"/>
      <c r="BV54" s="40"/>
      <c r="BW54" s="40"/>
      <c r="BX54" s="40"/>
      <c r="BY54" s="40"/>
      <c r="BZ54" s="40"/>
      <c r="CA54" s="40"/>
      <c r="CB54" s="40"/>
      <c r="CC54" s="40"/>
      <c r="CD54" s="40"/>
      <c r="CE54" s="40"/>
      <c r="CF54" s="40"/>
      <c r="CG54" s="40"/>
      <c r="CH54" s="20"/>
      <c r="CI54" s="20"/>
      <c r="CJ54" s="20"/>
      <c r="CK54" s="20"/>
      <c r="CL54" s="20"/>
      <c r="CM54" s="20"/>
      <c r="CN54" s="20"/>
      <c r="CO54" s="20"/>
      <c r="CP54" s="20"/>
      <c r="CQ54" s="20"/>
      <c r="CR54" s="20"/>
      <c r="CS54" s="20"/>
      <c r="CT54" s="20"/>
      <c r="CU54" s="20"/>
      <c r="CV54" s="20"/>
      <c r="CW54" s="20"/>
      <c r="CX54" s="20"/>
      <c r="CY54" s="20"/>
      <c r="CZ54" s="20"/>
      <c r="DA54" s="20"/>
      <c r="DB54" s="20">
        <f t="shared" si="48"/>
        <v>300</v>
      </c>
      <c r="DC54" s="20">
        <v>147</v>
      </c>
      <c r="DD54" s="20">
        <v>1</v>
      </c>
      <c r="DE54" s="20">
        <v>0</v>
      </c>
      <c r="DF54" s="20">
        <v>0</v>
      </c>
      <c r="DG54" s="20">
        <v>0</v>
      </c>
      <c r="DH54" s="20">
        <v>0</v>
      </c>
      <c r="DI54" s="20">
        <v>0</v>
      </c>
      <c r="DJ54" s="20">
        <v>0</v>
      </c>
      <c r="DK54" s="20">
        <v>2</v>
      </c>
      <c r="DL54" s="20">
        <v>0</v>
      </c>
      <c r="DM54" s="20">
        <v>0</v>
      </c>
      <c r="DN54" s="20">
        <v>125</v>
      </c>
      <c r="DO54" s="20">
        <v>3</v>
      </c>
      <c r="DP54" s="20">
        <v>2</v>
      </c>
      <c r="DQ54" s="20">
        <v>20</v>
      </c>
      <c r="DR54" s="20">
        <v>0</v>
      </c>
      <c r="DS54" s="20">
        <v>0</v>
      </c>
      <c r="DT54" s="20">
        <f t="shared" si="49"/>
        <v>100</v>
      </c>
      <c r="DU54" s="20">
        <v>94.3</v>
      </c>
      <c r="DV54" s="20">
        <v>1.7</v>
      </c>
      <c r="DW54" s="20">
        <v>0</v>
      </c>
      <c r="DX54" s="20">
        <v>0</v>
      </c>
      <c r="DY54" s="20">
        <v>0</v>
      </c>
      <c r="DZ54" s="20">
        <v>1</v>
      </c>
      <c r="EA54" s="20">
        <v>0</v>
      </c>
      <c r="EB54" s="20">
        <v>0</v>
      </c>
      <c r="EC54" s="20">
        <v>3</v>
      </c>
      <c r="ED54" s="20">
        <v>0</v>
      </c>
      <c r="EE54" s="20">
        <v>0</v>
      </c>
      <c r="EF54" s="20">
        <v>0</v>
      </c>
      <c r="EG54" s="20">
        <v>0</v>
      </c>
      <c r="EH54" s="20">
        <v>0</v>
      </c>
      <c r="EI54" s="20">
        <v>0</v>
      </c>
      <c r="EJ54" s="20">
        <v>0</v>
      </c>
      <c r="EK54" s="20">
        <v>0</v>
      </c>
      <c r="EL54" s="20">
        <v>1</v>
      </c>
      <c r="EM54" s="40">
        <v>28.3</v>
      </c>
      <c r="EN54" s="22">
        <f t="shared" si="46"/>
        <v>39202.9</v>
      </c>
      <c r="EO54" s="22">
        <f t="shared" si="47"/>
        <v>31637.7</v>
      </c>
      <c r="EP54" s="22">
        <v>31444.3</v>
      </c>
      <c r="EQ54" s="22">
        <v>193.4</v>
      </c>
      <c r="ER54" s="22">
        <v>7565.2</v>
      </c>
      <c r="ES54" s="20">
        <v>717.9</v>
      </c>
      <c r="EV54" s="9">
        <f t="shared" si="3"/>
        <v>394.4</v>
      </c>
      <c r="EW54" s="9">
        <f t="shared" si="4"/>
        <v>357</v>
      </c>
      <c r="EX54" s="9">
        <f t="shared" si="5"/>
        <v>60</v>
      </c>
      <c r="EY54" s="9">
        <f t="shared" si="6"/>
        <v>811.4</v>
      </c>
      <c r="EZ54" s="9">
        <f t="shared" si="7"/>
        <v>0</v>
      </c>
    </row>
    <row r="55" spans="1:156" s="9" customFormat="1" ht="18.75" x14ac:dyDescent="0.25">
      <c r="A55" s="29">
        <v>37</v>
      </c>
      <c r="B55" s="30" t="s">
        <v>108</v>
      </c>
      <c r="C55" s="22" t="s">
        <v>118</v>
      </c>
      <c r="D55" s="22"/>
      <c r="E55" s="20">
        <f>SUM(F55:DA55)-AM55-AO55-AQ55-AS55</f>
        <v>1311.8000000000002</v>
      </c>
      <c r="F55" s="40">
        <v>554</v>
      </c>
      <c r="G55" s="40">
        <v>0</v>
      </c>
      <c r="H55" s="40">
        <v>637</v>
      </c>
      <c r="I55" s="40">
        <v>0</v>
      </c>
      <c r="J55" s="40"/>
      <c r="K55" s="40">
        <v>100</v>
      </c>
      <c r="L55" s="40">
        <v>0</v>
      </c>
      <c r="M55" s="40">
        <v>4</v>
      </c>
      <c r="N55" s="40">
        <v>0</v>
      </c>
      <c r="O55" s="40">
        <v>6</v>
      </c>
      <c r="P55" s="40">
        <v>0</v>
      </c>
      <c r="Q55" s="40"/>
      <c r="R55" s="40">
        <v>0</v>
      </c>
      <c r="S55" s="40">
        <v>0</v>
      </c>
      <c r="T55" s="35">
        <v>0</v>
      </c>
      <c r="U55" s="35">
        <v>0</v>
      </c>
      <c r="V55" s="35">
        <v>0</v>
      </c>
      <c r="W55" s="35">
        <v>0</v>
      </c>
      <c r="X55" s="35">
        <v>0</v>
      </c>
      <c r="Y55" s="35">
        <v>0</v>
      </c>
      <c r="Z55" s="35">
        <v>0</v>
      </c>
      <c r="AA55" s="35">
        <v>0</v>
      </c>
      <c r="AB55" s="35">
        <v>0</v>
      </c>
      <c r="AC55" s="35">
        <v>0</v>
      </c>
      <c r="AD55" s="35">
        <v>0</v>
      </c>
      <c r="AE55" s="35">
        <v>0</v>
      </c>
      <c r="AF55" s="35">
        <v>0</v>
      </c>
      <c r="AG55" s="35">
        <v>0</v>
      </c>
      <c r="AH55" s="35">
        <v>0</v>
      </c>
      <c r="AI55" s="35">
        <v>0</v>
      </c>
      <c r="AJ55" s="35">
        <v>0</v>
      </c>
      <c r="AK55" s="35">
        <v>0</v>
      </c>
      <c r="AL55" s="40">
        <v>1</v>
      </c>
      <c r="AM55" s="40">
        <v>0</v>
      </c>
      <c r="AN55" s="40">
        <v>0</v>
      </c>
      <c r="AO55" s="40">
        <v>0</v>
      </c>
      <c r="AP55" s="40">
        <v>0</v>
      </c>
      <c r="AQ55" s="40">
        <v>0</v>
      </c>
      <c r="AR55" s="35">
        <v>0</v>
      </c>
      <c r="AS55" s="40">
        <v>0</v>
      </c>
      <c r="AT55" s="35">
        <v>0</v>
      </c>
      <c r="AU55" s="35">
        <v>0</v>
      </c>
      <c r="AV55" s="35">
        <v>0</v>
      </c>
      <c r="AW55" s="40">
        <v>1.7</v>
      </c>
      <c r="AX55" s="40">
        <v>2</v>
      </c>
      <c r="AY55" s="40"/>
      <c r="AZ55" s="40">
        <v>0.7</v>
      </c>
      <c r="BA55" s="40">
        <v>2.7</v>
      </c>
      <c r="BB55" s="40">
        <v>2</v>
      </c>
      <c r="BC55" s="40"/>
      <c r="BD55" s="40">
        <v>0</v>
      </c>
      <c r="BE55" s="40">
        <v>0</v>
      </c>
      <c r="BF55" s="40">
        <v>0</v>
      </c>
      <c r="BG55" s="40">
        <v>0</v>
      </c>
      <c r="BH55" s="40">
        <v>0</v>
      </c>
      <c r="BI55" s="40">
        <v>0</v>
      </c>
      <c r="BJ55" s="40">
        <v>0</v>
      </c>
      <c r="BK55" s="40">
        <v>0</v>
      </c>
      <c r="BL55" s="40">
        <v>0</v>
      </c>
      <c r="BM55" s="40">
        <v>0</v>
      </c>
      <c r="BN55" s="40">
        <v>0.7</v>
      </c>
      <c r="BO55" s="40">
        <v>0</v>
      </c>
      <c r="BP55" s="40"/>
      <c r="BQ55" s="40"/>
      <c r="BR55" s="40"/>
      <c r="BS55" s="40"/>
      <c r="BT55" s="40"/>
      <c r="BU55" s="40"/>
      <c r="BV55" s="40"/>
      <c r="BW55" s="40"/>
      <c r="BX55" s="40"/>
      <c r="BY55" s="40"/>
      <c r="BZ55" s="40"/>
      <c r="CA55" s="40"/>
      <c r="CB55" s="40"/>
      <c r="CC55" s="40"/>
      <c r="CD55" s="40"/>
      <c r="CE55" s="40"/>
      <c r="CF55" s="40"/>
      <c r="CG55" s="40"/>
      <c r="CH55" s="20"/>
      <c r="CI55" s="20"/>
      <c r="CJ55" s="20"/>
      <c r="CK55" s="20"/>
      <c r="CL55" s="20"/>
      <c r="CM55" s="20"/>
      <c r="CN55" s="20"/>
      <c r="CO55" s="20"/>
      <c r="CP55" s="20"/>
      <c r="CQ55" s="20"/>
      <c r="CR55" s="20"/>
      <c r="CS55" s="20"/>
      <c r="CT55" s="20"/>
      <c r="CU55" s="20"/>
      <c r="CV55" s="20"/>
      <c r="CW55" s="20"/>
      <c r="CX55" s="20"/>
      <c r="CY55" s="20"/>
      <c r="CZ55" s="20"/>
      <c r="DA55" s="20"/>
      <c r="DB55" s="20">
        <f>SUM(DC55:DS55)</f>
        <v>644</v>
      </c>
      <c r="DC55" s="20">
        <v>367</v>
      </c>
      <c r="DD55" s="20">
        <v>0</v>
      </c>
      <c r="DE55" s="20">
        <v>0</v>
      </c>
      <c r="DF55" s="20">
        <v>0</v>
      </c>
      <c r="DG55" s="20">
        <v>0</v>
      </c>
      <c r="DH55" s="20">
        <v>0</v>
      </c>
      <c r="DI55" s="20">
        <v>0</v>
      </c>
      <c r="DJ55" s="20">
        <v>0</v>
      </c>
      <c r="DK55" s="20">
        <v>0</v>
      </c>
      <c r="DL55" s="20">
        <v>0</v>
      </c>
      <c r="DM55" s="20">
        <v>0</v>
      </c>
      <c r="DN55" s="20">
        <v>252</v>
      </c>
      <c r="DO55" s="20">
        <v>0</v>
      </c>
      <c r="DP55" s="20">
        <v>0</v>
      </c>
      <c r="DQ55" s="20">
        <v>25</v>
      </c>
      <c r="DR55" s="20">
        <v>0</v>
      </c>
      <c r="DS55" s="20">
        <v>0</v>
      </c>
      <c r="DT55" s="20">
        <f>SUM(DU55:EK55)</f>
        <v>200</v>
      </c>
      <c r="DU55" s="20">
        <v>200</v>
      </c>
      <c r="DV55" s="20">
        <v>0</v>
      </c>
      <c r="DW55" s="20">
        <v>0</v>
      </c>
      <c r="DX55" s="20">
        <v>0</v>
      </c>
      <c r="DY55" s="20">
        <v>0</v>
      </c>
      <c r="DZ55" s="20">
        <v>0</v>
      </c>
      <c r="EA55" s="20">
        <v>0</v>
      </c>
      <c r="EB55" s="20">
        <v>0</v>
      </c>
      <c r="EC55" s="20">
        <v>0</v>
      </c>
      <c r="ED55" s="20">
        <v>0</v>
      </c>
      <c r="EE55" s="20">
        <v>0</v>
      </c>
      <c r="EF55" s="20">
        <v>0</v>
      </c>
      <c r="EG55" s="20">
        <v>0</v>
      </c>
      <c r="EH55" s="20">
        <v>0</v>
      </c>
      <c r="EI55" s="20">
        <v>0</v>
      </c>
      <c r="EJ55" s="20">
        <v>0</v>
      </c>
      <c r="EK55" s="20">
        <v>0</v>
      </c>
      <c r="EL55" s="20">
        <v>6</v>
      </c>
      <c r="EM55" s="40">
        <v>46</v>
      </c>
      <c r="EN55" s="22">
        <f>EO55+ER55</f>
        <v>67341.899999999994</v>
      </c>
      <c r="EO55" s="22">
        <f>EP55+EQ55</f>
        <v>54116.7</v>
      </c>
      <c r="EP55" s="22">
        <v>53557.299999999996</v>
      </c>
      <c r="EQ55" s="22">
        <v>559.4</v>
      </c>
      <c r="ER55" s="22">
        <v>13225.2</v>
      </c>
      <c r="ES55" s="20">
        <v>1229.5</v>
      </c>
      <c r="EV55" s="9">
        <f t="shared" si="3"/>
        <v>562.40000000000009</v>
      </c>
      <c r="EW55" s="9">
        <f t="shared" si="4"/>
        <v>648.70000000000005</v>
      </c>
      <c r="EX55" s="9">
        <f t="shared" si="5"/>
        <v>100.7</v>
      </c>
      <c r="EY55" s="9">
        <f t="shared" si="6"/>
        <v>1311.8000000000002</v>
      </c>
      <c r="EZ55" s="9">
        <f t="shared" si="7"/>
        <v>0</v>
      </c>
    </row>
    <row r="56" spans="1:156" s="9" customFormat="1" ht="18.75" x14ac:dyDescent="0.25">
      <c r="A56" s="29">
        <v>38</v>
      </c>
      <c r="B56" s="30" t="s">
        <v>109</v>
      </c>
      <c r="C56" s="22" t="s">
        <v>118</v>
      </c>
      <c r="D56" s="22"/>
      <c r="E56" s="20">
        <f t="shared" ref="E56:E58" si="50">SUM(F56:DA56)-AM56-AO56-AQ56-AS56</f>
        <v>1211.5999999999999</v>
      </c>
      <c r="F56" s="40">
        <v>677.7</v>
      </c>
      <c r="G56" s="40">
        <v>0</v>
      </c>
      <c r="H56" s="40">
        <v>460.3</v>
      </c>
      <c r="I56" s="40">
        <v>0</v>
      </c>
      <c r="J56" s="40"/>
      <c r="K56" s="40">
        <v>63.3</v>
      </c>
      <c r="L56" s="40">
        <v>0</v>
      </c>
      <c r="M56" s="40">
        <v>3</v>
      </c>
      <c r="N56" s="40">
        <v>0</v>
      </c>
      <c r="O56" s="40">
        <v>3</v>
      </c>
      <c r="P56" s="40">
        <v>0</v>
      </c>
      <c r="Q56" s="40"/>
      <c r="R56" s="40">
        <v>1</v>
      </c>
      <c r="S56" s="40">
        <v>0</v>
      </c>
      <c r="T56" s="35">
        <v>0</v>
      </c>
      <c r="U56" s="35">
        <v>0</v>
      </c>
      <c r="V56" s="35">
        <v>0</v>
      </c>
      <c r="W56" s="35">
        <v>0</v>
      </c>
      <c r="X56" s="35">
        <v>0</v>
      </c>
      <c r="Y56" s="35">
        <v>0</v>
      </c>
      <c r="Z56" s="35">
        <v>0</v>
      </c>
      <c r="AA56" s="35">
        <v>0</v>
      </c>
      <c r="AB56" s="35">
        <v>0</v>
      </c>
      <c r="AC56" s="35">
        <v>0</v>
      </c>
      <c r="AD56" s="35">
        <v>0</v>
      </c>
      <c r="AE56" s="35">
        <v>0</v>
      </c>
      <c r="AF56" s="35">
        <v>0</v>
      </c>
      <c r="AG56" s="35">
        <v>0</v>
      </c>
      <c r="AH56" s="35">
        <v>0</v>
      </c>
      <c r="AI56" s="35">
        <v>0</v>
      </c>
      <c r="AJ56" s="35">
        <v>0</v>
      </c>
      <c r="AK56" s="35">
        <v>0</v>
      </c>
      <c r="AL56" s="40">
        <v>0</v>
      </c>
      <c r="AM56" s="40">
        <v>0</v>
      </c>
      <c r="AN56" s="40">
        <v>0</v>
      </c>
      <c r="AO56" s="40">
        <v>0</v>
      </c>
      <c r="AP56" s="40">
        <v>0</v>
      </c>
      <c r="AQ56" s="40">
        <v>0</v>
      </c>
      <c r="AR56" s="35">
        <v>0</v>
      </c>
      <c r="AS56" s="40">
        <v>0</v>
      </c>
      <c r="AT56" s="35">
        <v>0</v>
      </c>
      <c r="AU56" s="35">
        <v>0</v>
      </c>
      <c r="AV56" s="35">
        <v>0</v>
      </c>
      <c r="AW56" s="40">
        <v>0</v>
      </c>
      <c r="AX56" s="40">
        <v>0</v>
      </c>
      <c r="AY56" s="40"/>
      <c r="AZ56" s="40">
        <v>0</v>
      </c>
      <c r="BA56" s="40">
        <v>0.3</v>
      </c>
      <c r="BB56" s="40">
        <v>2</v>
      </c>
      <c r="BC56" s="40"/>
      <c r="BD56" s="40">
        <v>1</v>
      </c>
      <c r="BE56" s="40">
        <v>0</v>
      </c>
      <c r="BF56" s="40">
        <v>0</v>
      </c>
      <c r="BG56" s="40">
        <v>0</v>
      </c>
      <c r="BH56" s="40">
        <v>0</v>
      </c>
      <c r="BI56" s="40">
        <v>0</v>
      </c>
      <c r="BJ56" s="40">
        <v>0</v>
      </c>
      <c r="BK56" s="40">
        <v>0</v>
      </c>
      <c r="BL56" s="40">
        <v>0</v>
      </c>
      <c r="BM56" s="40">
        <v>0</v>
      </c>
      <c r="BN56" s="40">
        <v>0</v>
      </c>
      <c r="BO56" s="40">
        <v>0</v>
      </c>
      <c r="BP56" s="40"/>
      <c r="BQ56" s="40"/>
      <c r="BR56" s="40"/>
      <c r="BS56" s="40"/>
      <c r="BT56" s="40"/>
      <c r="BU56" s="40"/>
      <c r="BV56" s="40"/>
      <c r="BW56" s="40"/>
      <c r="BX56" s="40"/>
      <c r="BY56" s="40"/>
      <c r="BZ56" s="40"/>
      <c r="CA56" s="40"/>
      <c r="CB56" s="40"/>
      <c r="CC56" s="40"/>
      <c r="CD56" s="40"/>
      <c r="CE56" s="40"/>
      <c r="CF56" s="40"/>
      <c r="CG56" s="40"/>
      <c r="CH56" s="20"/>
      <c r="CI56" s="20"/>
      <c r="CJ56" s="20"/>
      <c r="CK56" s="20"/>
      <c r="CL56" s="20"/>
      <c r="CM56" s="20"/>
      <c r="CN56" s="20"/>
      <c r="CO56" s="20"/>
      <c r="CP56" s="20"/>
      <c r="CQ56" s="20"/>
      <c r="CR56" s="20"/>
      <c r="CS56" s="20"/>
      <c r="CT56" s="20"/>
      <c r="CU56" s="20"/>
      <c r="CV56" s="20"/>
      <c r="CW56" s="20"/>
      <c r="CX56" s="20"/>
      <c r="CY56" s="20"/>
      <c r="CZ56" s="20"/>
      <c r="DA56" s="20"/>
      <c r="DB56" s="20">
        <f>SUM(DC56:DS56)</f>
        <v>510</v>
      </c>
      <c r="DC56" s="20">
        <v>315</v>
      </c>
      <c r="DD56" s="20">
        <v>0</v>
      </c>
      <c r="DE56" s="20">
        <v>0</v>
      </c>
      <c r="DF56" s="20">
        <v>0</v>
      </c>
      <c r="DG56" s="20">
        <v>0</v>
      </c>
      <c r="DH56" s="20">
        <v>0</v>
      </c>
      <c r="DI56" s="20">
        <v>0</v>
      </c>
      <c r="DJ56" s="20">
        <v>0</v>
      </c>
      <c r="DK56" s="20">
        <v>0</v>
      </c>
      <c r="DL56" s="20">
        <v>0</v>
      </c>
      <c r="DM56" s="20">
        <v>0</v>
      </c>
      <c r="DN56" s="20">
        <v>195</v>
      </c>
      <c r="DO56" s="20">
        <v>0</v>
      </c>
      <c r="DP56" s="20">
        <v>0</v>
      </c>
      <c r="DQ56" s="20">
        <v>0</v>
      </c>
      <c r="DR56" s="20">
        <v>0</v>
      </c>
      <c r="DS56" s="20">
        <v>0</v>
      </c>
      <c r="DT56" s="20">
        <f>SUM(DU56:EK56)</f>
        <v>133.30000000000001</v>
      </c>
      <c r="DU56" s="20">
        <v>133.30000000000001</v>
      </c>
      <c r="DV56" s="20">
        <v>0</v>
      </c>
      <c r="DW56" s="20">
        <v>0</v>
      </c>
      <c r="DX56" s="20">
        <v>0</v>
      </c>
      <c r="DY56" s="20">
        <v>0</v>
      </c>
      <c r="DZ56" s="20">
        <v>0</v>
      </c>
      <c r="EA56" s="20">
        <v>0</v>
      </c>
      <c r="EB56" s="20">
        <v>0</v>
      </c>
      <c r="EC56" s="20">
        <v>0</v>
      </c>
      <c r="ED56" s="20">
        <v>0</v>
      </c>
      <c r="EE56" s="20">
        <v>0</v>
      </c>
      <c r="EF56" s="20">
        <v>0</v>
      </c>
      <c r="EG56" s="20">
        <v>0</v>
      </c>
      <c r="EH56" s="20">
        <v>0</v>
      </c>
      <c r="EI56" s="20">
        <v>0</v>
      </c>
      <c r="EJ56" s="20">
        <v>0</v>
      </c>
      <c r="EK56" s="20">
        <v>0</v>
      </c>
      <c r="EL56" s="20">
        <v>4</v>
      </c>
      <c r="EM56" s="40">
        <v>46.3</v>
      </c>
      <c r="EN56" s="22">
        <f t="shared" ref="EN56:EN58" si="51">EO56+ER56</f>
        <v>50214.7</v>
      </c>
      <c r="EO56" s="22">
        <f t="shared" ref="EO56:EO58" si="52">EP56+EQ56</f>
        <v>40807.699999999997</v>
      </c>
      <c r="EP56" s="22">
        <v>40676.299999999996</v>
      </c>
      <c r="EQ56" s="22">
        <v>131.4</v>
      </c>
      <c r="ER56" s="22">
        <v>9407</v>
      </c>
      <c r="ES56" s="20">
        <v>1034.0999999999999</v>
      </c>
      <c r="EV56" s="9">
        <f t="shared" si="3"/>
        <v>681</v>
      </c>
      <c r="EW56" s="9">
        <f t="shared" si="4"/>
        <v>465.3</v>
      </c>
      <c r="EX56" s="9">
        <f t="shared" si="5"/>
        <v>65.3</v>
      </c>
      <c r="EY56" s="9">
        <f t="shared" si="6"/>
        <v>1211.5999999999999</v>
      </c>
      <c r="EZ56" s="9">
        <f t="shared" si="7"/>
        <v>0</v>
      </c>
    </row>
    <row r="57" spans="1:156" s="9" customFormat="1" ht="18.75" x14ac:dyDescent="0.25">
      <c r="A57" s="29">
        <v>39</v>
      </c>
      <c r="B57" s="30" t="s">
        <v>110</v>
      </c>
      <c r="C57" s="22" t="s">
        <v>118</v>
      </c>
      <c r="D57" s="22"/>
      <c r="E57" s="20">
        <f>SUM(F57:DA57)-AM57-AO57-AQ57-AS57</f>
        <v>225</v>
      </c>
      <c r="F57" s="40">
        <v>0</v>
      </c>
      <c r="G57" s="40">
        <v>0</v>
      </c>
      <c r="H57" s="40">
        <v>0</v>
      </c>
      <c r="I57" s="40">
        <v>0</v>
      </c>
      <c r="J57" s="40"/>
      <c r="K57" s="40">
        <v>0</v>
      </c>
      <c r="L57" s="40">
        <v>0</v>
      </c>
      <c r="M57" s="40">
        <v>0</v>
      </c>
      <c r="N57" s="40">
        <v>0</v>
      </c>
      <c r="O57" s="40">
        <v>0</v>
      </c>
      <c r="P57" s="40">
        <v>0</v>
      </c>
      <c r="Q57" s="40"/>
      <c r="R57" s="40">
        <v>0</v>
      </c>
      <c r="S57" s="40">
        <v>0</v>
      </c>
      <c r="T57" s="35">
        <v>0</v>
      </c>
      <c r="U57" s="35">
        <v>0</v>
      </c>
      <c r="V57" s="35">
        <v>0</v>
      </c>
      <c r="W57" s="35">
        <v>52</v>
      </c>
      <c r="X57" s="35">
        <v>0</v>
      </c>
      <c r="Y57" s="35">
        <v>0</v>
      </c>
      <c r="Z57" s="35">
        <v>0</v>
      </c>
      <c r="AA57" s="35">
        <v>0</v>
      </c>
      <c r="AB57" s="35">
        <v>0</v>
      </c>
      <c r="AC57" s="35">
        <v>0</v>
      </c>
      <c r="AD57" s="35">
        <v>0</v>
      </c>
      <c r="AE57" s="35">
        <v>0</v>
      </c>
      <c r="AF57" s="35">
        <v>28</v>
      </c>
      <c r="AG57" s="35">
        <v>0</v>
      </c>
      <c r="AH57" s="35">
        <v>0</v>
      </c>
      <c r="AI57" s="35">
        <v>0</v>
      </c>
      <c r="AJ57" s="35">
        <v>0</v>
      </c>
      <c r="AK57" s="35">
        <v>0</v>
      </c>
      <c r="AL57" s="40">
        <v>63</v>
      </c>
      <c r="AM57" s="40">
        <v>0</v>
      </c>
      <c r="AN57" s="40">
        <v>17</v>
      </c>
      <c r="AO57" s="40">
        <v>0</v>
      </c>
      <c r="AP57" s="40">
        <v>5</v>
      </c>
      <c r="AQ57" s="40">
        <v>0</v>
      </c>
      <c r="AR57" s="35">
        <v>5</v>
      </c>
      <c r="AS57" s="40">
        <v>0</v>
      </c>
      <c r="AT57" s="35">
        <v>0</v>
      </c>
      <c r="AU57" s="35">
        <v>0</v>
      </c>
      <c r="AV57" s="35">
        <v>0</v>
      </c>
      <c r="AW57" s="40">
        <v>0</v>
      </c>
      <c r="AX57" s="40">
        <v>0</v>
      </c>
      <c r="AY57" s="40"/>
      <c r="AZ57" s="40">
        <v>0</v>
      </c>
      <c r="BA57" s="40">
        <v>0</v>
      </c>
      <c r="BB57" s="40">
        <v>0</v>
      </c>
      <c r="BC57" s="40"/>
      <c r="BD57" s="40">
        <v>0</v>
      </c>
      <c r="BE57" s="40">
        <v>0</v>
      </c>
      <c r="BF57" s="40">
        <v>0</v>
      </c>
      <c r="BG57" s="40">
        <v>0</v>
      </c>
      <c r="BH57" s="40">
        <v>2</v>
      </c>
      <c r="BI57" s="40">
        <v>0</v>
      </c>
      <c r="BJ57" s="40">
        <v>0</v>
      </c>
      <c r="BK57" s="40">
        <v>0</v>
      </c>
      <c r="BL57" s="40">
        <v>0</v>
      </c>
      <c r="BM57" s="40">
        <v>30</v>
      </c>
      <c r="BN57" s="40">
        <v>23</v>
      </c>
      <c r="BO57" s="40">
        <v>0</v>
      </c>
      <c r="BP57" s="40"/>
      <c r="BQ57" s="40"/>
      <c r="BR57" s="40"/>
      <c r="BS57" s="40"/>
      <c r="BT57" s="40"/>
      <c r="BU57" s="40"/>
      <c r="BV57" s="40"/>
      <c r="BW57" s="40"/>
      <c r="BX57" s="40"/>
      <c r="BY57" s="40"/>
      <c r="BZ57" s="40"/>
      <c r="CA57" s="40"/>
      <c r="CB57" s="40"/>
      <c r="CC57" s="40"/>
      <c r="CD57" s="40"/>
      <c r="CE57" s="40"/>
      <c r="CF57" s="40"/>
      <c r="CG57" s="40"/>
      <c r="CH57" s="20"/>
      <c r="CI57" s="20"/>
      <c r="CJ57" s="20"/>
      <c r="CK57" s="20"/>
      <c r="CL57" s="20"/>
      <c r="CM57" s="20"/>
      <c r="CN57" s="20"/>
      <c r="CO57" s="20"/>
      <c r="CP57" s="20"/>
      <c r="CQ57" s="20"/>
      <c r="CR57" s="20"/>
      <c r="CS57" s="20"/>
      <c r="CT57" s="20"/>
      <c r="CU57" s="20"/>
      <c r="CV57" s="20"/>
      <c r="CW57" s="20"/>
      <c r="CX57" s="20"/>
      <c r="CY57" s="20"/>
      <c r="CZ57" s="20"/>
      <c r="DA57" s="20"/>
      <c r="DB57" s="20">
        <f t="shared" ref="DB57:DB58" si="53">SUM(DC57:DS57)</f>
        <v>170</v>
      </c>
      <c r="DC57" s="20">
        <v>0</v>
      </c>
      <c r="DD57" s="20">
        <v>0</v>
      </c>
      <c r="DE57" s="20">
        <v>0</v>
      </c>
      <c r="DF57" s="20">
        <v>0</v>
      </c>
      <c r="DG57" s="20">
        <v>0</v>
      </c>
      <c r="DH57" s="20">
        <v>70</v>
      </c>
      <c r="DI57" s="20">
        <v>0</v>
      </c>
      <c r="DJ57" s="20">
        <v>0</v>
      </c>
      <c r="DK57" s="20">
        <v>0</v>
      </c>
      <c r="DL57" s="20">
        <v>5</v>
      </c>
      <c r="DM57" s="20">
        <v>0</v>
      </c>
      <c r="DN57" s="20">
        <v>0</v>
      </c>
      <c r="DO57" s="20">
        <v>0</v>
      </c>
      <c r="DP57" s="20">
        <v>70</v>
      </c>
      <c r="DQ57" s="20">
        <v>0</v>
      </c>
      <c r="DR57" s="20">
        <v>0</v>
      </c>
      <c r="DS57" s="20">
        <v>25</v>
      </c>
      <c r="DT57" s="20">
        <f t="shared" ref="DT57:DT58" si="54">SUM(DU57:EK57)</f>
        <v>120</v>
      </c>
      <c r="DU57" s="20">
        <v>0</v>
      </c>
      <c r="DV57" s="20">
        <v>0</v>
      </c>
      <c r="DW57" s="20">
        <v>0</v>
      </c>
      <c r="DX57" s="20">
        <v>0</v>
      </c>
      <c r="DY57" s="20">
        <v>0</v>
      </c>
      <c r="DZ57" s="20">
        <v>52</v>
      </c>
      <c r="EA57" s="20">
        <v>0</v>
      </c>
      <c r="EB57" s="20">
        <v>0</v>
      </c>
      <c r="EC57" s="20">
        <v>0</v>
      </c>
      <c r="ED57" s="20">
        <v>0</v>
      </c>
      <c r="EE57" s="20">
        <v>0</v>
      </c>
      <c r="EF57" s="20">
        <v>0</v>
      </c>
      <c r="EG57" s="20">
        <v>0</v>
      </c>
      <c r="EH57" s="20">
        <v>63</v>
      </c>
      <c r="EI57" s="20">
        <v>0</v>
      </c>
      <c r="EJ57" s="20">
        <v>0</v>
      </c>
      <c r="EK57" s="20">
        <v>5</v>
      </c>
      <c r="EL57" s="20">
        <v>0</v>
      </c>
      <c r="EM57" s="40">
        <v>18</v>
      </c>
      <c r="EN57" s="22">
        <f t="shared" si="51"/>
        <v>50518.229999999996</v>
      </c>
      <c r="EO57" s="22">
        <f t="shared" si="52"/>
        <v>39563.189999999995</v>
      </c>
      <c r="EP57" s="22">
        <v>39462.689999999995</v>
      </c>
      <c r="EQ57" s="22">
        <v>100.5</v>
      </c>
      <c r="ER57" s="22">
        <v>10955.04</v>
      </c>
      <c r="ES57" s="20">
        <v>173.8</v>
      </c>
      <c r="EV57" s="9">
        <f t="shared" si="3"/>
        <v>112</v>
      </c>
      <c r="EW57" s="9">
        <f t="shared" si="4"/>
        <v>103</v>
      </c>
      <c r="EX57" s="9">
        <f t="shared" si="5"/>
        <v>10</v>
      </c>
      <c r="EY57" s="9">
        <f t="shared" si="6"/>
        <v>225</v>
      </c>
      <c r="EZ57" s="9">
        <f t="shared" si="7"/>
        <v>0</v>
      </c>
    </row>
    <row r="58" spans="1:156" s="9" customFormat="1" ht="18.75" x14ac:dyDescent="0.25">
      <c r="A58" s="29">
        <v>40</v>
      </c>
      <c r="B58" s="30" t="s">
        <v>111</v>
      </c>
      <c r="C58" s="22" t="s">
        <v>118</v>
      </c>
      <c r="D58" s="22"/>
      <c r="E58" s="20">
        <f t="shared" si="50"/>
        <v>130</v>
      </c>
      <c r="F58" s="40">
        <v>0</v>
      </c>
      <c r="G58" s="40">
        <v>0</v>
      </c>
      <c r="H58" s="40">
        <v>0</v>
      </c>
      <c r="I58" s="40">
        <v>0</v>
      </c>
      <c r="J58" s="40"/>
      <c r="K58" s="40">
        <v>0</v>
      </c>
      <c r="L58" s="40">
        <v>0</v>
      </c>
      <c r="M58" s="40">
        <v>0</v>
      </c>
      <c r="N58" s="40">
        <v>0</v>
      </c>
      <c r="O58" s="40">
        <v>0</v>
      </c>
      <c r="P58" s="40">
        <v>0</v>
      </c>
      <c r="Q58" s="40"/>
      <c r="R58" s="40">
        <v>0</v>
      </c>
      <c r="S58" s="40">
        <v>0</v>
      </c>
      <c r="T58" s="35">
        <v>0</v>
      </c>
      <c r="U58" s="35">
        <v>0</v>
      </c>
      <c r="V58" s="35">
        <v>0</v>
      </c>
      <c r="W58" s="35">
        <v>0</v>
      </c>
      <c r="X58" s="35">
        <v>0</v>
      </c>
      <c r="Y58" s="35">
        <v>0</v>
      </c>
      <c r="Z58" s="35">
        <v>0</v>
      </c>
      <c r="AA58" s="35">
        <v>0</v>
      </c>
      <c r="AB58" s="35">
        <v>19</v>
      </c>
      <c r="AC58" s="35">
        <v>0</v>
      </c>
      <c r="AD58" s="35">
        <v>0</v>
      </c>
      <c r="AE58" s="35">
        <v>0</v>
      </c>
      <c r="AF58" s="35">
        <v>0</v>
      </c>
      <c r="AG58" s="35">
        <v>0</v>
      </c>
      <c r="AH58" s="35">
        <v>0</v>
      </c>
      <c r="AI58" s="35">
        <v>0</v>
      </c>
      <c r="AJ58" s="35">
        <v>0</v>
      </c>
      <c r="AK58" s="35">
        <v>40</v>
      </c>
      <c r="AL58" s="40">
        <v>68</v>
      </c>
      <c r="AM58" s="40">
        <v>0</v>
      </c>
      <c r="AN58" s="40">
        <v>0</v>
      </c>
      <c r="AO58" s="40">
        <v>0</v>
      </c>
      <c r="AP58" s="40">
        <v>0</v>
      </c>
      <c r="AQ58" s="40">
        <v>0</v>
      </c>
      <c r="AR58" s="35">
        <v>0</v>
      </c>
      <c r="AS58" s="40">
        <v>0</v>
      </c>
      <c r="AT58" s="35">
        <v>0</v>
      </c>
      <c r="AU58" s="35">
        <v>0</v>
      </c>
      <c r="AV58" s="35">
        <v>0</v>
      </c>
      <c r="AW58" s="40">
        <v>0</v>
      </c>
      <c r="AX58" s="40">
        <v>0</v>
      </c>
      <c r="AY58" s="40"/>
      <c r="AZ58" s="40">
        <v>0</v>
      </c>
      <c r="BA58" s="40">
        <v>0</v>
      </c>
      <c r="BB58" s="40">
        <v>0</v>
      </c>
      <c r="BC58" s="40"/>
      <c r="BD58" s="40">
        <v>0</v>
      </c>
      <c r="BE58" s="40">
        <v>0</v>
      </c>
      <c r="BF58" s="40">
        <v>0</v>
      </c>
      <c r="BG58" s="40">
        <v>0</v>
      </c>
      <c r="BH58" s="40">
        <v>0</v>
      </c>
      <c r="BI58" s="40">
        <v>0</v>
      </c>
      <c r="BJ58" s="40">
        <v>0</v>
      </c>
      <c r="BK58" s="40">
        <v>0</v>
      </c>
      <c r="BL58" s="40">
        <v>0</v>
      </c>
      <c r="BM58" s="40">
        <v>1</v>
      </c>
      <c r="BN58" s="40">
        <v>2</v>
      </c>
      <c r="BO58" s="40">
        <v>0</v>
      </c>
      <c r="BP58" s="40"/>
      <c r="BQ58" s="40"/>
      <c r="BR58" s="40"/>
      <c r="BS58" s="40"/>
      <c r="BT58" s="40"/>
      <c r="BU58" s="40"/>
      <c r="BV58" s="40"/>
      <c r="BW58" s="40"/>
      <c r="BX58" s="40"/>
      <c r="BY58" s="40"/>
      <c r="BZ58" s="40"/>
      <c r="CA58" s="40"/>
      <c r="CB58" s="40"/>
      <c r="CC58" s="40"/>
      <c r="CD58" s="40"/>
      <c r="CE58" s="40"/>
      <c r="CF58" s="40"/>
      <c r="CG58" s="40"/>
      <c r="CH58" s="20"/>
      <c r="CI58" s="20"/>
      <c r="CJ58" s="20"/>
      <c r="CK58" s="20"/>
      <c r="CL58" s="20"/>
      <c r="CM58" s="20"/>
      <c r="CN58" s="20"/>
      <c r="CO58" s="20"/>
      <c r="CP58" s="20"/>
      <c r="CQ58" s="20"/>
      <c r="CR58" s="20"/>
      <c r="CS58" s="20"/>
      <c r="CT58" s="20"/>
      <c r="CU58" s="20"/>
      <c r="CV58" s="20"/>
      <c r="CW58" s="20"/>
      <c r="CX58" s="20"/>
      <c r="CY58" s="20"/>
      <c r="CZ58" s="20"/>
      <c r="DA58" s="20"/>
      <c r="DB58" s="20">
        <f t="shared" si="53"/>
        <v>130</v>
      </c>
      <c r="DC58" s="20">
        <v>0</v>
      </c>
      <c r="DD58" s="20">
        <v>0</v>
      </c>
      <c r="DE58" s="20">
        <v>0</v>
      </c>
      <c r="DF58" s="20">
        <v>0</v>
      </c>
      <c r="DG58" s="20">
        <v>0</v>
      </c>
      <c r="DH58" s="20">
        <v>0</v>
      </c>
      <c r="DI58" s="20">
        <v>0</v>
      </c>
      <c r="DJ58" s="20">
        <v>0</v>
      </c>
      <c r="DK58" s="20">
        <v>0</v>
      </c>
      <c r="DL58" s="20">
        <v>0</v>
      </c>
      <c r="DM58" s="20">
        <v>60</v>
      </c>
      <c r="DN58" s="20">
        <v>0</v>
      </c>
      <c r="DO58" s="20">
        <v>0</v>
      </c>
      <c r="DP58" s="20">
        <v>70</v>
      </c>
      <c r="DQ58" s="20">
        <v>0</v>
      </c>
      <c r="DR58" s="20">
        <v>0</v>
      </c>
      <c r="DS58" s="20">
        <v>0</v>
      </c>
      <c r="DT58" s="20">
        <f t="shared" si="54"/>
        <v>60</v>
      </c>
      <c r="DU58" s="20">
        <v>0</v>
      </c>
      <c r="DV58" s="20">
        <v>0</v>
      </c>
      <c r="DW58" s="20">
        <v>0</v>
      </c>
      <c r="DX58" s="20">
        <v>0</v>
      </c>
      <c r="DY58" s="20">
        <v>0</v>
      </c>
      <c r="DZ58" s="20">
        <v>0</v>
      </c>
      <c r="EA58" s="20">
        <v>0</v>
      </c>
      <c r="EB58" s="20">
        <v>0</v>
      </c>
      <c r="EC58" s="20">
        <v>0</v>
      </c>
      <c r="ED58" s="20">
        <v>0</v>
      </c>
      <c r="EE58" s="20">
        <v>0</v>
      </c>
      <c r="EF58" s="20">
        <v>0</v>
      </c>
      <c r="EG58" s="20">
        <v>0</v>
      </c>
      <c r="EH58" s="20">
        <v>60</v>
      </c>
      <c r="EI58" s="20">
        <v>0</v>
      </c>
      <c r="EJ58" s="20">
        <v>0</v>
      </c>
      <c r="EK58" s="20">
        <v>0</v>
      </c>
      <c r="EL58" s="20">
        <v>1.3</v>
      </c>
      <c r="EM58" s="40">
        <v>12</v>
      </c>
      <c r="EN58" s="22">
        <f t="shared" si="51"/>
        <v>38200.01</v>
      </c>
      <c r="EO58" s="22">
        <f t="shared" si="52"/>
        <v>30379</v>
      </c>
      <c r="EP58" s="22">
        <v>30379</v>
      </c>
      <c r="EQ58" s="22">
        <v>0</v>
      </c>
      <c r="ER58" s="22">
        <v>7821.01</v>
      </c>
      <c r="ES58" s="20">
        <v>138.1</v>
      </c>
      <c r="EV58" s="9">
        <f t="shared" si="3"/>
        <v>60</v>
      </c>
      <c r="EW58" s="9">
        <f t="shared" si="4"/>
        <v>70</v>
      </c>
      <c r="EX58" s="9">
        <f t="shared" si="5"/>
        <v>0</v>
      </c>
      <c r="EY58" s="9">
        <f t="shared" si="6"/>
        <v>130</v>
      </c>
      <c r="EZ58" s="9">
        <f t="shared" si="7"/>
        <v>0</v>
      </c>
    </row>
    <row r="59" spans="1:156" s="9" customFormat="1" ht="18.75" x14ac:dyDescent="0.25">
      <c r="A59" s="29">
        <v>41</v>
      </c>
      <c r="B59" s="31" t="s">
        <v>112</v>
      </c>
      <c r="C59" s="22" t="s">
        <v>118</v>
      </c>
      <c r="D59" s="22"/>
      <c r="E59" s="20">
        <f>SUM(F59:DA59)-AM59-AO59-AQ59-AS59</f>
        <v>1359</v>
      </c>
      <c r="F59" s="40">
        <v>692</v>
      </c>
      <c r="G59" s="40">
        <v>0</v>
      </c>
      <c r="H59" s="40">
        <v>572</v>
      </c>
      <c r="I59" s="40">
        <v>0</v>
      </c>
      <c r="J59" s="40"/>
      <c r="K59" s="40">
        <v>75</v>
      </c>
      <c r="L59" s="40">
        <v>0</v>
      </c>
      <c r="M59" s="40">
        <v>6</v>
      </c>
      <c r="N59" s="40">
        <v>0</v>
      </c>
      <c r="O59" s="40">
        <v>5</v>
      </c>
      <c r="P59" s="40">
        <v>0</v>
      </c>
      <c r="Q59" s="40"/>
      <c r="R59" s="40">
        <v>1</v>
      </c>
      <c r="S59" s="40">
        <v>0</v>
      </c>
      <c r="T59" s="35">
        <v>0</v>
      </c>
      <c r="U59" s="35">
        <v>0</v>
      </c>
      <c r="V59" s="35">
        <v>0</v>
      </c>
      <c r="W59" s="35">
        <v>0</v>
      </c>
      <c r="X59" s="35">
        <v>0</v>
      </c>
      <c r="Y59" s="35">
        <v>0</v>
      </c>
      <c r="Z59" s="35">
        <v>0</v>
      </c>
      <c r="AA59" s="35">
        <v>0</v>
      </c>
      <c r="AB59" s="35">
        <v>0</v>
      </c>
      <c r="AC59" s="35">
        <v>0</v>
      </c>
      <c r="AD59" s="35">
        <v>0</v>
      </c>
      <c r="AE59" s="35">
        <v>0</v>
      </c>
      <c r="AF59" s="35">
        <v>0</v>
      </c>
      <c r="AG59" s="35">
        <v>0</v>
      </c>
      <c r="AH59" s="35">
        <v>0</v>
      </c>
      <c r="AI59" s="35">
        <v>0</v>
      </c>
      <c r="AJ59" s="35">
        <v>0</v>
      </c>
      <c r="AK59" s="35">
        <v>0</v>
      </c>
      <c r="AL59" s="40">
        <v>0</v>
      </c>
      <c r="AM59" s="40">
        <v>0</v>
      </c>
      <c r="AN59" s="40">
        <v>0</v>
      </c>
      <c r="AO59" s="40">
        <v>0</v>
      </c>
      <c r="AP59" s="40">
        <v>0</v>
      </c>
      <c r="AQ59" s="40">
        <v>0</v>
      </c>
      <c r="AR59" s="35">
        <v>0</v>
      </c>
      <c r="AS59" s="40">
        <v>0</v>
      </c>
      <c r="AT59" s="35">
        <v>0</v>
      </c>
      <c r="AU59" s="35">
        <v>0</v>
      </c>
      <c r="AV59" s="35">
        <v>0</v>
      </c>
      <c r="AW59" s="40">
        <v>0</v>
      </c>
      <c r="AX59" s="40">
        <v>0</v>
      </c>
      <c r="AY59" s="40"/>
      <c r="AZ59" s="40">
        <v>0</v>
      </c>
      <c r="BA59" s="40">
        <v>4</v>
      </c>
      <c r="BB59" s="40">
        <v>3.3</v>
      </c>
      <c r="BC59" s="40"/>
      <c r="BD59" s="40">
        <v>0.7</v>
      </c>
      <c r="BE59" s="40">
        <v>0</v>
      </c>
      <c r="BF59" s="40">
        <v>0</v>
      </c>
      <c r="BG59" s="40">
        <v>0</v>
      </c>
      <c r="BH59" s="40">
        <v>0</v>
      </c>
      <c r="BI59" s="40">
        <v>0</v>
      </c>
      <c r="BJ59" s="40">
        <v>0</v>
      </c>
      <c r="BK59" s="40">
        <v>0</v>
      </c>
      <c r="BL59" s="40">
        <v>0</v>
      </c>
      <c r="BM59" s="40">
        <v>0</v>
      </c>
      <c r="BN59" s="40">
        <v>0</v>
      </c>
      <c r="BO59" s="40">
        <v>0</v>
      </c>
      <c r="BP59" s="40"/>
      <c r="BQ59" s="40"/>
      <c r="BR59" s="40"/>
      <c r="BS59" s="40"/>
      <c r="BT59" s="40"/>
      <c r="BU59" s="40"/>
      <c r="BV59" s="40"/>
      <c r="BW59" s="40"/>
      <c r="BX59" s="40"/>
      <c r="BY59" s="40"/>
      <c r="BZ59" s="40"/>
      <c r="CA59" s="40"/>
      <c r="CB59" s="40"/>
      <c r="CC59" s="40"/>
      <c r="CD59" s="40"/>
      <c r="CE59" s="40"/>
      <c r="CF59" s="40"/>
      <c r="CG59" s="40"/>
      <c r="CH59" s="20"/>
      <c r="CI59" s="20"/>
      <c r="CJ59" s="20"/>
      <c r="CK59" s="20"/>
      <c r="CL59" s="20"/>
      <c r="CM59" s="20"/>
      <c r="CN59" s="20"/>
      <c r="CO59" s="20"/>
      <c r="CP59" s="20"/>
      <c r="CQ59" s="20"/>
      <c r="CR59" s="20"/>
      <c r="CS59" s="20"/>
      <c r="CT59" s="20"/>
      <c r="CU59" s="20"/>
      <c r="CV59" s="20"/>
      <c r="CW59" s="20"/>
      <c r="CX59" s="20"/>
      <c r="CY59" s="20"/>
      <c r="CZ59" s="20"/>
      <c r="DA59" s="20"/>
      <c r="DB59" s="20">
        <f>SUM(DC59:DS59)</f>
        <v>512</v>
      </c>
      <c r="DC59" s="20">
        <v>346</v>
      </c>
      <c r="DD59" s="20">
        <v>0</v>
      </c>
      <c r="DE59" s="20">
        <v>0</v>
      </c>
      <c r="DF59" s="20">
        <v>0</v>
      </c>
      <c r="DG59" s="20">
        <v>0</v>
      </c>
      <c r="DH59" s="20">
        <v>0</v>
      </c>
      <c r="DI59" s="20">
        <v>0</v>
      </c>
      <c r="DJ59" s="20">
        <v>0</v>
      </c>
      <c r="DK59" s="20">
        <v>0</v>
      </c>
      <c r="DL59" s="20">
        <v>0</v>
      </c>
      <c r="DM59" s="20">
        <v>0</v>
      </c>
      <c r="DN59" s="20">
        <v>150</v>
      </c>
      <c r="DO59" s="20">
        <v>0</v>
      </c>
      <c r="DP59" s="20">
        <v>0</v>
      </c>
      <c r="DQ59" s="20">
        <v>16</v>
      </c>
      <c r="DR59" s="20">
        <v>0</v>
      </c>
      <c r="DS59" s="20">
        <v>0</v>
      </c>
      <c r="DT59" s="20">
        <f>SUM(DU59:EK59)</f>
        <v>300</v>
      </c>
      <c r="DU59" s="20">
        <v>298.3</v>
      </c>
      <c r="DV59" s="20">
        <v>1.7</v>
      </c>
      <c r="DW59" s="20">
        <v>0</v>
      </c>
      <c r="DX59" s="20">
        <v>0</v>
      </c>
      <c r="DY59" s="20">
        <v>0</v>
      </c>
      <c r="DZ59" s="20">
        <v>0</v>
      </c>
      <c r="EA59" s="20">
        <v>0</v>
      </c>
      <c r="EB59" s="20">
        <v>0</v>
      </c>
      <c r="EC59" s="20">
        <v>0</v>
      </c>
      <c r="ED59" s="20">
        <v>0</v>
      </c>
      <c r="EE59" s="20">
        <v>0</v>
      </c>
      <c r="EF59" s="20">
        <v>0</v>
      </c>
      <c r="EG59" s="20">
        <v>0</v>
      </c>
      <c r="EH59" s="20">
        <v>0</v>
      </c>
      <c r="EI59" s="20">
        <v>0</v>
      </c>
      <c r="EJ59" s="20">
        <v>0</v>
      </c>
      <c r="EK59" s="20">
        <v>0</v>
      </c>
      <c r="EL59" s="20">
        <v>9</v>
      </c>
      <c r="EM59" s="40">
        <v>45</v>
      </c>
      <c r="EN59" s="22">
        <f>EO59+ER59</f>
        <v>15139.5</v>
      </c>
      <c r="EO59" s="22">
        <f>EP59+EQ59</f>
        <v>11188.8</v>
      </c>
      <c r="EP59" s="22">
        <v>11188.8</v>
      </c>
      <c r="EQ59" s="22">
        <v>0</v>
      </c>
      <c r="ER59" s="22">
        <v>3950.7</v>
      </c>
      <c r="ES59" s="20">
        <v>274.3</v>
      </c>
      <c r="EV59" s="9">
        <f t="shared" si="3"/>
        <v>702</v>
      </c>
      <c r="EW59" s="9">
        <f t="shared" si="4"/>
        <v>580.29999999999995</v>
      </c>
      <c r="EX59" s="9">
        <f t="shared" si="5"/>
        <v>76.7</v>
      </c>
      <c r="EY59" s="9">
        <f t="shared" si="6"/>
        <v>1359</v>
      </c>
      <c r="EZ59" s="9">
        <f t="shared" si="7"/>
        <v>0</v>
      </c>
    </row>
    <row r="60" spans="1:156" s="9" customFormat="1" ht="56.25" x14ac:dyDescent="0.25">
      <c r="A60" s="29">
        <v>42</v>
      </c>
      <c r="B60" s="32" t="s">
        <v>113</v>
      </c>
      <c r="C60" s="22" t="s">
        <v>118</v>
      </c>
      <c r="D60" s="15" t="s">
        <v>120</v>
      </c>
      <c r="E60" s="40">
        <f t="shared" ref="E60:E62" si="55">SUM(F60:DA60)-AM60-AO60-AQ60-AS60</f>
        <v>1141.1999999999998</v>
      </c>
      <c r="F60" s="40">
        <v>580</v>
      </c>
      <c r="G60" s="40">
        <v>0</v>
      </c>
      <c r="H60" s="40">
        <v>473.3</v>
      </c>
      <c r="I60" s="40">
        <v>0</v>
      </c>
      <c r="J60" s="40"/>
      <c r="K60" s="40">
        <v>60</v>
      </c>
      <c r="L60" s="40">
        <v>0</v>
      </c>
      <c r="M60" s="40">
        <v>8</v>
      </c>
      <c r="N60" s="40">
        <v>0</v>
      </c>
      <c r="O60" s="40">
        <v>6.7</v>
      </c>
      <c r="P60" s="40">
        <v>0</v>
      </c>
      <c r="Q60" s="40"/>
      <c r="R60" s="40">
        <v>2</v>
      </c>
      <c r="S60" s="40">
        <v>0</v>
      </c>
      <c r="T60" s="35">
        <v>0</v>
      </c>
      <c r="U60" s="35">
        <v>0</v>
      </c>
      <c r="V60" s="35">
        <v>0</v>
      </c>
      <c r="W60" s="35">
        <v>0</v>
      </c>
      <c r="X60" s="35">
        <v>0</v>
      </c>
      <c r="Y60" s="35">
        <v>0</v>
      </c>
      <c r="Z60" s="35">
        <v>0</v>
      </c>
      <c r="AA60" s="35">
        <v>0</v>
      </c>
      <c r="AB60" s="35">
        <v>0</v>
      </c>
      <c r="AC60" s="35">
        <v>0</v>
      </c>
      <c r="AD60" s="35">
        <v>0</v>
      </c>
      <c r="AE60" s="35">
        <v>0</v>
      </c>
      <c r="AF60" s="35">
        <v>0</v>
      </c>
      <c r="AG60" s="35">
        <v>0</v>
      </c>
      <c r="AH60" s="35">
        <v>0</v>
      </c>
      <c r="AI60" s="35">
        <v>0</v>
      </c>
      <c r="AJ60" s="35">
        <v>0</v>
      </c>
      <c r="AK60" s="35">
        <v>0</v>
      </c>
      <c r="AL60" s="40">
        <v>0</v>
      </c>
      <c r="AM60" s="40">
        <v>0</v>
      </c>
      <c r="AN60" s="40">
        <v>0</v>
      </c>
      <c r="AO60" s="40">
        <v>0</v>
      </c>
      <c r="AP60" s="40">
        <v>0</v>
      </c>
      <c r="AQ60" s="40">
        <v>0</v>
      </c>
      <c r="AR60" s="35">
        <v>0</v>
      </c>
      <c r="AS60" s="40">
        <v>0</v>
      </c>
      <c r="AT60" s="35">
        <v>0</v>
      </c>
      <c r="AU60" s="35">
        <v>0</v>
      </c>
      <c r="AV60" s="35">
        <v>0</v>
      </c>
      <c r="AW60" s="40">
        <v>2.2999999999999998</v>
      </c>
      <c r="AX60" s="40">
        <v>2.2999999999999998</v>
      </c>
      <c r="AY60" s="40"/>
      <c r="AZ60" s="40">
        <v>0</v>
      </c>
      <c r="BA60" s="40">
        <v>3.3</v>
      </c>
      <c r="BB60" s="40">
        <v>3.3</v>
      </c>
      <c r="BC60" s="40"/>
      <c r="BD60" s="40">
        <v>0</v>
      </c>
      <c r="BE60" s="40">
        <v>0</v>
      </c>
      <c r="BF60" s="40">
        <v>0</v>
      </c>
      <c r="BG60" s="40">
        <v>0</v>
      </c>
      <c r="BH60" s="40">
        <v>0</v>
      </c>
      <c r="BI60" s="40">
        <v>0</v>
      </c>
      <c r="BJ60" s="40">
        <v>0</v>
      </c>
      <c r="BK60" s="40">
        <v>0</v>
      </c>
      <c r="BL60" s="40">
        <v>0</v>
      </c>
      <c r="BM60" s="40">
        <v>0</v>
      </c>
      <c r="BN60" s="40">
        <v>0</v>
      </c>
      <c r="BO60" s="40">
        <v>0</v>
      </c>
      <c r="BP60" s="40"/>
      <c r="BQ60" s="40"/>
      <c r="BR60" s="40"/>
      <c r="BS60" s="40"/>
      <c r="BT60" s="40"/>
      <c r="BU60" s="40"/>
      <c r="BV60" s="40"/>
      <c r="BW60" s="40"/>
      <c r="BX60" s="40"/>
      <c r="BY60" s="40"/>
      <c r="BZ60" s="40"/>
      <c r="CA60" s="40"/>
      <c r="CB60" s="40"/>
      <c r="CC60" s="40"/>
      <c r="CD60" s="40"/>
      <c r="CE60" s="40"/>
      <c r="CF60" s="40"/>
      <c r="CG60" s="40"/>
      <c r="CH60" s="20"/>
      <c r="CI60" s="20"/>
      <c r="CJ60" s="20"/>
      <c r="CK60" s="20"/>
      <c r="CL60" s="20"/>
      <c r="CM60" s="20"/>
      <c r="CN60" s="20"/>
      <c r="CO60" s="20"/>
      <c r="CP60" s="20"/>
      <c r="CQ60" s="20"/>
      <c r="CR60" s="20"/>
      <c r="CS60" s="20"/>
      <c r="CT60" s="20"/>
      <c r="CU60" s="20"/>
      <c r="CV60" s="20"/>
      <c r="CW60" s="20"/>
      <c r="CX60" s="20"/>
      <c r="CY60" s="20"/>
      <c r="CZ60" s="20"/>
      <c r="DA60" s="20"/>
      <c r="DB60" s="40">
        <f t="shared" ref="DB60:DB65" si="56">SUM(DC60:DS60)</f>
        <v>476.6</v>
      </c>
      <c r="DC60" s="20">
        <v>233.3</v>
      </c>
      <c r="DD60" s="20">
        <v>0</v>
      </c>
      <c r="DE60" s="20">
        <v>0</v>
      </c>
      <c r="DF60" s="20">
        <v>0</v>
      </c>
      <c r="DG60" s="20">
        <v>0</v>
      </c>
      <c r="DH60" s="20">
        <v>0</v>
      </c>
      <c r="DI60" s="20">
        <v>0</v>
      </c>
      <c r="DJ60" s="20">
        <v>0</v>
      </c>
      <c r="DK60" s="20">
        <v>0</v>
      </c>
      <c r="DL60" s="20">
        <v>0</v>
      </c>
      <c r="DM60" s="20">
        <v>0</v>
      </c>
      <c r="DN60" s="20">
        <v>220</v>
      </c>
      <c r="DO60" s="20">
        <v>0</v>
      </c>
      <c r="DP60" s="20">
        <v>0</v>
      </c>
      <c r="DQ60" s="20">
        <v>23.3</v>
      </c>
      <c r="DR60" s="20">
        <v>0</v>
      </c>
      <c r="DS60" s="20">
        <v>0</v>
      </c>
      <c r="DT60" s="40">
        <f t="shared" ref="DT60:DT65" si="57">SUM(DU60:EK60)</f>
        <v>186.60000000000002</v>
      </c>
      <c r="DU60" s="20">
        <v>181.3</v>
      </c>
      <c r="DV60" s="20">
        <v>5.3</v>
      </c>
      <c r="DW60" s="20">
        <v>0</v>
      </c>
      <c r="DX60" s="20">
        <v>0</v>
      </c>
      <c r="DY60" s="20">
        <v>0</v>
      </c>
      <c r="DZ60" s="20">
        <v>0</v>
      </c>
      <c r="EA60" s="20">
        <v>0</v>
      </c>
      <c r="EB60" s="20">
        <v>0</v>
      </c>
      <c r="EC60" s="20">
        <v>0</v>
      </c>
      <c r="ED60" s="20">
        <v>0</v>
      </c>
      <c r="EE60" s="20">
        <v>0</v>
      </c>
      <c r="EF60" s="20">
        <v>0</v>
      </c>
      <c r="EG60" s="20">
        <v>0</v>
      </c>
      <c r="EH60" s="20">
        <v>0</v>
      </c>
      <c r="EI60" s="20">
        <v>0</v>
      </c>
      <c r="EJ60" s="20">
        <v>0</v>
      </c>
      <c r="EK60" s="20">
        <v>0</v>
      </c>
      <c r="EL60" s="20">
        <v>9.3000000000000007</v>
      </c>
      <c r="EM60" s="40">
        <v>36</v>
      </c>
      <c r="EN60" s="22"/>
      <c r="EO60" s="22"/>
      <c r="EP60" s="22"/>
      <c r="EQ60" s="22"/>
      <c r="ER60" s="22"/>
      <c r="ES60" s="20"/>
      <c r="EV60" s="9">
        <f t="shared" si="3"/>
        <v>593.59999999999991</v>
      </c>
      <c r="EW60" s="9">
        <f t="shared" si="4"/>
        <v>485.6</v>
      </c>
      <c r="EX60" s="9">
        <f t="shared" si="5"/>
        <v>62</v>
      </c>
      <c r="EY60" s="9">
        <f t="shared" si="6"/>
        <v>1141.1999999999998</v>
      </c>
      <c r="EZ60" s="9">
        <f t="shared" si="7"/>
        <v>0</v>
      </c>
    </row>
    <row r="61" spans="1:156" s="9" customFormat="1" ht="56.25" x14ac:dyDescent="0.25">
      <c r="A61" s="29">
        <v>43</v>
      </c>
      <c r="B61" s="32" t="s">
        <v>114</v>
      </c>
      <c r="C61" s="22" t="s">
        <v>118</v>
      </c>
      <c r="D61" s="15" t="s">
        <v>120</v>
      </c>
      <c r="E61" s="40">
        <f t="shared" si="55"/>
        <v>1100</v>
      </c>
      <c r="F61" s="40">
        <v>490</v>
      </c>
      <c r="G61" s="40">
        <v>0</v>
      </c>
      <c r="H61" s="40">
        <v>550</v>
      </c>
      <c r="I61" s="40">
        <v>0</v>
      </c>
      <c r="J61" s="40"/>
      <c r="K61" s="40">
        <v>60</v>
      </c>
      <c r="L61" s="40">
        <v>0</v>
      </c>
      <c r="M61" s="40">
        <v>0</v>
      </c>
      <c r="N61" s="40">
        <v>0</v>
      </c>
      <c r="O61" s="40">
        <v>0</v>
      </c>
      <c r="P61" s="40">
        <v>0</v>
      </c>
      <c r="Q61" s="40"/>
      <c r="R61" s="40">
        <v>0</v>
      </c>
      <c r="S61" s="40">
        <v>0</v>
      </c>
      <c r="T61" s="35">
        <v>0</v>
      </c>
      <c r="U61" s="35">
        <v>0</v>
      </c>
      <c r="V61" s="35">
        <v>0</v>
      </c>
      <c r="W61" s="35">
        <v>0</v>
      </c>
      <c r="X61" s="35">
        <v>0</v>
      </c>
      <c r="Y61" s="35">
        <v>0</v>
      </c>
      <c r="Z61" s="35">
        <v>0</v>
      </c>
      <c r="AA61" s="35">
        <v>0</v>
      </c>
      <c r="AB61" s="35">
        <v>0</v>
      </c>
      <c r="AC61" s="35">
        <v>0</v>
      </c>
      <c r="AD61" s="35">
        <v>0</v>
      </c>
      <c r="AE61" s="35">
        <v>0</v>
      </c>
      <c r="AF61" s="35">
        <v>0</v>
      </c>
      <c r="AG61" s="35">
        <v>0</v>
      </c>
      <c r="AH61" s="35">
        <v>0</v>
      </c>
      <c r="AI61" s="35">
        <v>0</v>
      </c>
      <c r="AJ61" s="35">
        <v>0</v>
      </c>
      <c r="AK61" s="35">
        <v>0</v>
      </c>
      <c r="AL61" s="40">
        <v>0</v>
      </c>
      <c r="AM61" s="40">
        <v>0</v>
      </c>
      <c r="AN61" s="40">
        <v>0</v>
      </c>
      <c r="AO61" s="40">
        <v>0</v>
      </c>
      <c r="AP61" s="40">
        <v>0</v>
      </c>
      <c r="AQ61" s="40">
        <v>0</v>
      </c>
      <c r="AR61" s="35">
        <v>0</v>
      </c>
      <c r="AS61" s="40">
        <v>0</v>
      </c>
      <c r="AT61" s="35">
        <v>0</v>
      </c>
      <c r="AU61" s="35">
        <v>0</v>
      </c>
      <c r="AV61" s="35">
        <v>0</v>
      </c>
      <c r="AW61" s="40">
        <v>0</v>
      </c>
      <c r="AX61" s="40">
        <v>0</v>
      </c>
      <c r="AY61" s="40"/>
      <c r="AZ61" s="40">
        <v>0</v>
      </c>
      <c r="BA61" s="40">
        <v>0</v>
      </c>
      <c r="BB61" s="40">
        <v>0</v>
      </c>
      <c r="BC61" s="40"/>
      <c r="BD61" s="40">
        <v>0</v>
      </c>
      <c r="BE61" s="40">
        <v>0</v>
      </c>
      <c r="BF61" s="40">
        <v>0</v>
      </c>
      <c r="BG61" s="40">
        <v>0</v>
      </c>
      <c r="BH61" s="40">
        <v>0</v>
      </c>
      <c r="BI61" s="40">
        <v>0</v>
      </c>
      <c r="BJ61" s="40">
        <v>0</v>
      </c>
      <c r="BK61" s="40">
        <v>0</v>
      </c>
      <c r="BL61" s="40">
        <v>0</v>
      </c>
      <c r="BM61" s="40">
        <v>0</v>
      </c>
      <c r="BN61" s="40">
        <v>0</v>
      </c>
      <c r="BO61" s="40">
        <v>0</v>
      </c>
      <c r="BP61" s="40"/>
      <c r="BQ61" s="40"/>
      <c r="BR61" s="40"/>
      <c r="BS61" s="40"/>
      <c r="BT61" s="40"/>
      <c r="BU61" s="40"/>
      <c r="BV61" s="40"/>
      <c r="BW61" s="40"/>
      <c r="BX61" s="40"/>
      <c r="BY61" s="40"/>
      <c r="BZ61" s="40"/>
      <c r="CA61" s="40"/>
      <c r="CB61" s="40"/>
      <c r="CC61" s="40"/>
      <c r="CD61" s="40"/>
      <c r="CE61" s="40"/>
      <c r="CF61" s="40"/>
      <c r="CG61" s="40"/>
      <c r="CH61" s="20"/>
      <c r="CI61" s="20"/>
      <c r="CJ61" s="20"/>
      <c r="CK61" s="20"/>
      <c r="CL61" s="20"/>
      <c r="CM61" s="20"/>
      <c r="CN61" s="20"/>
      <c r="CO61" s="20"/>
      <c r="CP61" s="20"/>
      <c r="CQ61" s="20"/>
      <c r="CR61" s="20"/>
      <c r="CS61" s="20"/>
      <c r="CT61" s="20"/>
      <c r="CU61" s="20"/>
      <c r="CV61" s="20"/>
      <c r="CW61" s="20"/>
      <c r="CX61" s="20"/>
      <c r="CY61" s="20"/>
      <c r="CZ61" s="20"/>
      <c r="DA61" s="20"/>
      <c r="DB61" s="40">
        <f t="shared" si="56"/>
        <v>476.6</v>
      </c>
      <c r="DC61" s="20">
        <v>233.3</v>
      </c>
      <c r="DD61" s="20">
        <v>0</v>
      </c>
      <c r="DE61" s="20">
        <v>0</v>
      </c>
      <c r="DF61" s="20">
        <v>0</v>
      </c>
      <c r="DG61" s="20">
        <v>0</v>
      </c>
      <c r="DH61" s="20">
        <v>0</v>
      </c>
      <c r="DI61" s="20">
        <v>0</v>
      </c>
      <c r="DJ61" s="20">
        <v>0</v>
      </c>
      <c r="DK61" s="20">
        <v>0</v>
      </c>
      <c r="DL61" s="20">
        <v>0</v>
      </c>
      <c r="DM61" s="20">
        <v>0</v>
      </c>
      <c r="DN61" s="20">
        <v>220</v>
      </c>
      <c r="DO61" s="20">
        <v>0</v>
      </c>
      <c r="DP61" s="20">
        <v>0</v>
      </c>
      <c r="DQ61" s="20">
        <v>23.3</v>
      </c>
      <c r="DR61" s="20">
        <v>0</v>
      </c>
      <c r="DS61" s="20">
        <v>0</v>
      </c>
      <c r="DT61" s="40">
        <f t="shared" si="57"/>
        <v>233.3</v>
      </c>
      <c r="DU61" s="20">
        <v>233.3</v>
      </c>
      <c r="DV61" s="20">
        <v>0</v>
      </c>
      <c r="DW61" s="20">
        <v>0</v>
      </c>
      <c r="DX61" s="20">
        <v>0</v>
      </c>
      <c r="DY61" s="20">
        <v>0</v>
      </c>
      <c r="DZ61" s="20">
        <v>0</v>
      </c>
      <c r="EA61" s="20">
        <v>0</v>
      </c>
      <c r="EB61" s="20">
        <v>0</v>
      </c>
      <c r="EC61" s="20">
        <v>0</v>
      </c>
      <c r="ED61" s="20">
        <v>0</v>
      </c>
      <c r="EE61" s="20">
        <v>0</v>
      </c>
      <c r="EF61" s="20">
        <v>0</v>
      </c>
      <c r="EG61" s="20">
        <v>0</v>
      </c>
      <c r="EH61" s="20">
        <v>0</v>
      </c>
      <c r="EI61" s="20">
        <v>0</v>
      </c>
      <c r="EJ61" s="20">
        <v>0</v>
      </c>
      <c r="EK61" s="20">
        <v>0</v>
      </c>
      <c r="EL61" s="20">
        <v>5</v>
      </c>
      <c r="EM61" s="40">
        <v>44</v>
      </c>
      <c r="EN61" s="22"/>
      <c r="EO61" s="22"/>
      <c r="EP61" s="22"/>
      <c r="EQ61" s="22"/>
      <c r="ER61" s="22"/>
      <c r="ES61" s="20"/>
      <c r="EV61" s="9">
        <f t="shared" si="3"/>
        <v>490</v>
      </c>
      <c r="EW61" s="9">
        <f t="shared" si="4"/>
        <v>550</v>
      </c>
      <c r="EX61" s="9">
        <f t="shared" si="5"/>
        <v>60</v>
      </c>
      <c r="EY61" s="9">
        <f t="shared" si="6"/>
        <v>1100</v>
      </c>
      <c r="EZ61" s="9">
        <f t="shared" si="7"/>
        <v>0</v>
      </c>
    </row>
    <row r="62" spans="1:156" s="9" customFormat="1" ht="75" x14ac:dyDescent="0.25">
      <c r="A62" s="29">
        <v>44</v>
      </c>
      <c r="B62" s="32" t="s">
        <v>115</v>
      </c>
      <c r="C62" s="22" t="s">
        <v>118</v>
      </c>
      <c r="D62" s="15" t="s">
        <v>120</v>
      </c>
      <c r="E62" s="40">
        <f t="shared" si="55"/>
        <v>1500</v>
      </c>
      <c r="F62" s="40">
        <v>890</v>
      </c>
      <c r="G62" s="40">
        <v>0</v>
      </c>
      <c r="H62" s="40">
        <v>550</v>
      </c>
      <c r="I62" s="40">
        <v>0</v>
      </c>
      <c r="J62" s="40"/>
      <c r="K62" s="40">
        <v>60</v>
      </c>
      <c r="L62" s="40">
        <v>0</v>
      </c>
      <c r="M62" s="40">
        <v>0</v>
      </c>
      <c r="N62" s="40">
        <v>0</v>
      </c>
      <c r="O62" s="40">
        <v>0</v>
      </c>
      <c r="P62" s="40">
        <v>0</v>
      </c>
      <c r="Q62" s="40"/>
      <c r="R62" s="40">
        <v>0</v>
      </c>
      <c r="S62" s="40">
        <v>0</v>
      </c>
      <c r="T62" s="35">
        <v>0</v>
      </c>
      <c r="U62" s="35">
        <v>0</v>
      </c>
      <c r="V62" s="35">
        <v>0</v>
      </c>
      <c r="W62" s="35">
        <v>0</v>
      </c>
      <c r="X62" s="35">
        <v>0</v>
      </c>
      <c r="Y62" s="35">
        <v>0</v>
      </c>
      <c r="Z62" s="35">
        <v>0</v>
      </c>
      <c r="AA62" s="35">
        <v>0</v>
      </c>
      <c r="AB62" s="35">
        <v>0</v>
      </c>
      <c r="AC62" s="35">
        <v>0</v>
      </c>
      <c r="AD62" s="35">
        <v>0</v>
      </c>
      <c r="AE62" s="35">
        <v>0</v>
      </c>
      <c r="AF62" s="35">
        <v>0</v>
      </c>
      <c r="AG62" s="35">
        <v>0</v>
      </c>
      <c r="AH62" s="35">
        <v>0</v>
      </c>
      <c r="AI62" s="35">
        <v>0</v>
      </c>
      <c r="AJ62" s="35">
        <v>0</v>
      </c>
      <c r="AK62" s="35">
        <v>0</v>
      </c>
      <c r="AL62" s="40">
        <v>0</v>
      </c>
      <c r="AM62" s="40">
        <v>0</v>
      </c>
      <c r="AN62" s="40">
        <v>0</v>
      </c>
      <c r="AO62" s="40">
        <v>0</v>
      </c>
      <c r="AP62" s="40">
        <v>0</v>
      </c>
      <c r="AQ62" s="40">
        <v>0</v>
      </c>
      <c r="AR62" s="35">
        <v>0</v>
      </c>
      <c r="AS62" s="40">
        <v>0</v>
      </c>
      <c r="AT62" s="35">
        <v>0</v>
      </c>
      <c r="AU62" s="35">
        <v>0</v>
      </c>
      <c r="AV62" s="35">
        <v>0</v>
      </c>
      <c r="AW62" s="40">
        <v>0</v>
      </c>
      <c r="AX62" s="40">
        <v>0</v>
      </c>
      <c r="AY62" s="40"/>
      <c r="AZ62" s="40">
        <v>0</v>
      </c>
      <c r="BA62" s="40">
        <v>0</v>
      </c>
      <c r="BB62" s="40">
        <v>0</v>
      </c>
      <c r="BC62" s="40"/>
      <c r="BD62" s="40">
        <v>0</v>
      </c>
      <c r="BE62" s="40">
        <v>0</v>
      </c>
      <c r="BF62" s="40">
        <v>0</v>
      </c>
      <c r="BG62" s="40">
        <v>0</v>
      </c>
      <c r="BH62" s="40">
        <v>0</v>
      </c>
      <c r="BI62" s="40">
        <v>0</v>
      </c>
      <c r="BJ62" s="40">
        <v>0</v>
      </c>
      <c r="BK62" s="40">
        <v>0</v>
      </c>
      <c r="BL62" s="40">
        <v>0</v>
      </c>
      <c r="BM62" s="40">
        <v>0</v>
      </c>
      <c r="BN62" s="40">
        <v>0</v>
      </c>
      <c r="BO62" s="40">
        <v>0</v>
      </c>
      <c r="BP62" s="40"/>
      <c r="BQ62" s="40"/>
      <c r="BR62" s="40"/>
      <c r="BS62" s="40"/>
      <c r="BT62" s="40"/>
      <c r="BU62" s="40"/>
      <c r="BV62" s="40"/>
      <c r="BW62" s="40"/>
      <c r="BX62" s="40"/>
      <c r="BY62" s="40"/>
      <c r="BZ62" s="40"/>
      <c r="CA62" s="40"/>
      <c r="CB62" s="40"/>
      <c r="CC62" s="40"/>
      <c r="CD62" s="40"/>
      <c r="CE62" s="40"/>
      <c r="CF62" s="40"/>
      <c r="CG62" s="40"/>
      <c r="CH62" s="20"/>
      <c r="CI62" s="20"/>
      <c r="CJ62" s="20"/>
      <c r="CK62" s="20"/>
      <c r="CL62" s="20"/>
      <c r="CM62" s="20"/>
      <c r="CN62" s="20"/>
      <c r="CO62" s="20"/>
      <c r="CP62" s="20"/>
      <c r="CQ62" s="20"/>
      <c r="CR62" s="20"/>
      <c r="CS62" s="20"/>
      <c r="CT62" s="20"/>
      <c r="CU62" s="20"/>
      <c r="CV62" s="20"/>
      <c r="CW62" s="20"/>
      <c r="CX62" s="20"/>
      <c r="CY62" s="20"/>
      <c r="CZ62" s="20"/>
      <c r="DA62" s="20"/>
      <c r="DB62" s="40">
        <f t="shared" si="56"/>
        <v>650</v>
      </c>
      <c r="DC62" s="20">
        <v>333.3</v>
      </c>
      <c r="DD62" s="20">
        <v>0</v>
      </c>
      <c r="DE62" s="20">
        <v>0</v>
      </c>
      <c r="DF62" s="20">
        <v>0</v>
      </c>
      <c r="DG62" s="20">
        <v>0</v>
      </c>
      <c r="DH62" s="20">
        <v>0</v>
      </c>
      <c r="DI62" s="20">
        <v>0</v>
      </c>
      <c r="DJ62" s="20">
        <v>0</v>
      </c>
      <c r="DK62" s="20">
        <v>0</v>
      </c>
      <c r="DL62" s="20">
        <v>0</v>
      </c>
      <c r="DM62" s="20">
        <v>0</v>
      </c>
      <c r="DN62" s="20">
        <v>286.7</v>
      </c>
      <c r="DO62" s="20">
        <v>0</v>
      </c>
      <c r="DP62" s="20">
        <v>0</v>
      </c>
      <c r="DQ62" s="20">
        <v>30</v>
      </c>
      <c r="DR62" s="20">
        <v>0</v>
      </c>
      <c r="DS62" s="20">
        <v>0</v>
      </c>
      <c r="DT62" s="40">
        <f t="shared" si="57"/>
        <v>266.7</v>
      </c>
      <c r="DU62" s="20">
        <v>266.7</v>
      </c>
      <c r="DV62" s="20">
        <v>0</v>
      </c>
      <c r="DW62" s="20">
        <v>0</v>
      </c>
      <c r="DX62" s="20">
        <v>0</v>
      </c>
      <c r="DY62" s="20">
        <v>0</v>
      </c>
      <c r="DZ62" s="20">
        <v>0</v>
      </c>
      <c r="EA62" s="20">
        <v>0</v>
      </c>
      <c r="EB62" s="20">
        <v>0</v>
      </c>
      <c r="EC62" s="20">
        <v>0</v>
      </c>
      <c r="ED62" s="20">
        <v>0</v>
      </c>
      <c r="EE62" s="20">
        <v>0</v>
      </c>
      <c r="EF62" s="20">
        <v>0</v>
      </c>
      <c r="EG62" s="20">
        <v>0</v>
      </c>
      <c r="EH62" s="20">
        <v>0</v>
      </c>
      <c r="EI62" s="20">
        <v>0</v>
      </c>
      <c r="EJ62" s="20">
        <v>0</v>
      </c>
      <c r="EK62" s="20">
        <v>0</v>
      </c>
      <c r="EL62" s="20">
        <v>5</v>
      </c>
      <c r="EM62" s="40">
        <v>60</v>
      </c>
      <c r="EN62" s="22"/>
      <c r="EO62" s="22"/>
      <c r="EP62" s="22"/>
      <c r="EQ62" s="22"/>
      <c r="ER62" s="22"/>
      <c r="ES62" s="20"/>
      <c r="EV62" s="9">
        <f t="shared" si="3"/>
        <v>890</v>
      </c>
      <c r="EW62" s="9">
        <f t="shared" si="4"/>
        <v>550</v>
      </c>
      <c r="EX62" s="9">
        <f t="shared" si="5"/>
        <v>60</v>
      </c>
      <c r="EY62" s="9">
        <f t="shared" si="6"/>
        <v>1500</v>
      </c>
      <c r="EZ62" s="9">
        <f t="shared" si="7"/>
        <v>0</v>
      </c>
    </row>
    <row r="63" spans="1:156" s="9" customFormat="1" ht="18.75" x14ac:dyDescent="0.25">
      <c r="A63" s="33">
        <v>45</v>
      </c>
      <c r="B63" s="34" t="s">
        <v>116</v>
      </c>
      <c r="C63" s="22" t="s">
        <v>119</v>
      </c>
      <c r="D63" s="22"/>
      <c r="E63" s="20">
        <f>SUM(F63:DA63)-AM63-AO63-AQ63-AS63</f>
        <v>84</v>
      </c>
      <c r="F63" s="40">
        <v>39</v>
      </c>
      <c r="G63" s="40">
        <v>0</v>
      </c>
      <c r="H63" s="40">
        <v>45</v>
      </c>
      <c r="I63" s="40">
        <v>0</v>
      </c>
      <c r="J63" s="40"/>
      <c r="K63" s="40">
        <v>0</v>
      </c>
      <c r="L63" s="40">
        <v>0</v>
      </c>
      <c r="M63" s="40">
        <v>0</v>
      </c>
      <c r="N63" s="40">
        <v>0</v>
      </c>
      <c r="O63" s="40">
        <v>0</v>
      </c>
      <c r="P63" s="40">
        <v>0</v>
      </c>
      <c r="Q63" s="40"/>
      <c r="R63" s="40">
        <v>0</v>
      </c>
      <c r="S63" s="40">
        <v>0</v>
      </c>
      <c r="T63" s="47">
        <v>0</v>
      </c>
      <c r="U63" s="47">
        <v>0</v>
      </c>
      <c r="V63" s="47">
        <v>0</v>
      </c>
      <c r="W63" s="47">
        <v>0</v>
      </c>
      <c r="X63" s="47">
        <v>0</v>
      </c>
      <c r="Y63" s="47">
        <v>0</v>
      </c>
      <c r="Z63" s="47">
        <v>0</v>
      </c>
      <c r="AA63" s="47">
        <v>0</v>
      </c>
      <c r="AB63" s="47">
        <v>0</v>
      </c>
      <c r="AC63" s="47">
        <v>0</v>
      </c>
      <c r="AD63" s="47">
        <v>0</v>
      </c>
      <c r="AE63" s="47">
        <v>0</v>
      </c>
      <c r="AF63" s="47">
        <v>0</v>
      </c>
      <c r="AG63" s="47">
        <v>0</v>
      </c>
      <c r="AH63" s="47">
        <v>0</v>
      </c>
      <c r="AI63" s="47">
        <v>0</v>
      </c>
      <c r="AJ63" s="47">
        <v>0</v>
      </c>
      <c r="AK63" s="47">
        <v>0</v>
      </c>
      <c r="AL63" s="40">
        <v>0</v>
      </c>
      <c r="AM63" s="40">
        <v>0</v>
      </c>
      <c r="AN63" s="40">
        <v>0</v>
      </c>
      <c r="AO63" s="40">
        <v>0</v>
      </c>
      <c r="AP63" s="40">
        <v>0</v>
      </c>
      <c r="AQ63" s="40">
        <v>0</v>
      </c>
      <c r="AR63" s="35">
        <v>0</v>
      </c>
      <c r="AS63" s="40">
        <v>0</v>
      </c>
      <c r="AT63" s="36">
        <v>0</v>
      </c>
      <c r="AU63" s="36">
        <v>0</v>
      </c>
      <c r="AV63" s="36">
        <v>0</v>
      </c>
      <c r="AW63" s="40">
        <v>0</v>
      </c>
      <c r="AX63" s="40">
        <v>0</v>
      </c>
      <c r="AY63" s="40"/>
      <c r="AZ63" s="40">
        <v>0</v>
      </c>
      <c r="BA63" s="40">
        <v>0</v>
      </c>
      <c r="BB63" s="40">
        <v>0</v>
      </c>
      <c r="BC63" s="40"/>
      <c r="BD63" s="40">
        <v>0</v>
      </c>
      <c r="BE63" s="40">
        <v>0</v>
      </c>
      <c r="BF63" s="40">
        <v>0</v>
      </c>
      <c r="BG63" s="40">
        <v>0</v>
      </c>
      <c r="BH63" s="40">
        <v>0</v>
      </c>
      <c r="BI63" s="40">
        <v>0</v>
      </c>
      <c r="BJ63" s="40">
        <v>0</v>
      </c>
      <c r="BK63" s="40">
        <v>0</v>
      </c>
      <c r="BL63" s="40">
        <v>0</v>
      </c>
      <c r="BM63" s="40">
        <v>0</v>
      </c>
      <c r="BN63" s="40">
        <v>0</v>
      </c>
      <c r="BO63" s="40">
        <v>0</v>
      </c>
      <c r="BP63" s="40"/>
      <c r="BQ63" s="40"/>
      <c r="BR63" s="40"/>
      <c r="BS63" s="40"/>
      <c r="BT63" s="40"/>
      <c r="BU63" s="40"/>
      <c r="BV63" s="40"/>
      <c r="BW63" s="40"/>
      <c r="BX63" s="40"/>
      <c r="BY63" s="40"/>
      <c r="BZ63" s="40"/>
      <c r="CA63" s="40"/>
      <c r="CB63" s="40"/>
      <c r="CC63" s="40"/>
      <c r="CD63" s="40"/>
      <c r="CE63" s="40"/>
      <c r="CF63" s="40"/>
      <c r="CG63" s="40"/>
      <c r="CH63" s="20"/>
      <c r="CI63" s="20"/>
      <c r="CJ63" s="20"/>
      <c r="CK63" s="20"/>
      <c r="CL63" s="20"/>
      <c r="CM63" s="20"/>
      <c r="CN63" s="20"/>
      <c r="CO63" s="20"/>
      <c r="CP63" s="20"/>
      <c r="CQ63" s="20"/>
      <c r="CR63" s="20"/>
      <c r="CS63" s="20"/>
      <c r="CT63" s="20"/>
      <c r="CU63" s="20"/>
      <c r="CV63" s="20"/>
      <c r="CW63" s="20"/>
      <c r="CX63" s="20"/>
      <c r="CY63" s="20"/>
      <c r="CZ63" s="20"/>
      <c r="DA63" s="20"/>
      <c r="DB63" s="40">
        <f t="shared" si="56"/>
        <v>33</v>
      </c>
      <c r="DC63" s="20">
        <v>23</v>
      </c>
      <c r="DD63" s="20">
        <v>0</v>
      </c>
      <c r="DE63" s="20">
        <v>0</v>
      </c>
      <c r="DF63" s="20">
        <v>0</v>
      </c>
      <c r="DG63" s="20">
        <v>0</v>
      </c>
      <c r="DH63" s="20">
        <v>0</v>
      </c>
      <c r="DI63" s="20">
        <v>0</v>
      </c>
      <c r="DJ63" s="20">
        <v>0</v>
      </c>
      <c r="DK63" s="20">
        <v>0</v>
      </c>
      <c r="DL63" s="20">
        <v>0</v>
      </c>
      <c r="DM63" s="20">
        <v>0</v>
      </c>
      <c r="DN63" s="20">
        <v>10</v>
      </c>
      <c r="DO63" s="20">
        <v>0</v>
      </c>
      <c r="DP63" s="20">
        <v>0</v>
      </c>
      <c r="DQ63" s="20">
        <v>0</v>
      </c>
      <c r="DR63" s="20">
        <v>0</v>
      </c>
      <c r="DS63" s="20">
        <v>0</v>
      </c>
      <c r="DT63" s="40">
        <f t="shared" si="57"/>
        <v>25</v>
      </c>
      <c r="DU63" s="20">
        <v>25</v>
      </c>
      <c r="DV63" s="20">
        <v>0</v>
      </c>
      <c r="DW63" s="20">
        <v>0</v>
      </c>
      <c r="DX63" s="20">
        <v>0</v>
      </c>
      <c r="DY63" s="20">
        <v>0</v>
      </c>
      <c r="DZ63" s="20">
        <v>0</v>
      </c>
      <c r="EA63" s="20">
        <v>0</v>
      </c>
      <c r="EB63" s="20">
        <v>0</v>
      </c>
      <c r="EC63" s="20">
        <v>0</v>
      </c>
      <c r="ED63" s="20">
        <v>0</v>
      </c>
      <c r="EE63" s="20">
        <v>0</v>
      </c>
      <c r="EF63" s="20">
        <v>0</v>
      </c>
      <c r="EG63" s="20">
        <v>0</v>
      </c>
      <c r="EH63" s="20">
        <v>0</v>
      </c>
      <c r="EI63" s="20">
        <v>0</v>
      </c>
      <c r="EJ63" s="20">
        <v>0</v>
      </c>
      <c r="EK63" s="20">
        <v>0</v>
      </c>
      <c r="EL63" s="20">
        <v>0</v>
      </c>
      <c r="EM63" s="40">
        <v>7</v>
      </c>
      <c r="EN63" s="22">
        <f>EO63+ER63</f>
        <v>0</v>
      </c>
      <c r="EO63" s="22">
        <f>EP63+EQ63</f>
        <v>0</v>
      </c>
      <c r="EP63" s="22"/>
      <c r="EQ63" s="22">
        <v>0</v>
      </c>
      <c r="ER63" s="22"/>
      <c r="ES63" s="20">
        <v>80.900000000000006</v>
      </c>
      <c r="EV63" s="9">
        <f t="shared" si="3"/>
        <v>39</v>
      </c>
      <c r="EW63" s="9">
        <f t="shared" si="4"/>
        <v>45</v>
      </c>
      <c r="EX63" s="9">
        <f t="shared" si="5"/>
        <v>0</v>
      </c>
      <c r="EY63" s="9">
        <f t="shared" si="6"/>
        <v>84</v>
      </c>
      <c r="EZ63" s="9">
        <f t="shared" si="7"/>
        <v>0</v>
      </c>
    </row>
    <row r="64" spans="1:156" s="9" customFormat="1" ht="18.75" x14ac:dyDescent="0.25">
      <c r="A64" s="33">
        <v>46</v>
      </c>
      <c r="B64" s="34" t="s">
        <v>117</v>
      </c>
      <c r="C64" s="22" t="s">
        <v>119</v>
      </c>
      <c r="D64" s="22"/>
      <c r="E64" s="20">
        <f t="shared" ref="E64" si="58">SUM(F64:DA64)-AM64-AO64-AQ64-AS64</f>
        <v>191</v>
      </c>
      <c r="F64" s="40">
        <v>80</v>
      </c>
      <c r="G64" s="40">
        <v>0</v>
      </c>
      <c r="H64" s="40">
        <v>108.3</v>
      </c>
      <c r="I64" s="40">
        <v>0</v>
      </c>
      <c r="J64" s="40"/>
      <c r="K64" s="40">
        <v>0</v>
      </c>
      <c r="L64" s="40">
        <v>0</v>
      </c>
      <c r="M64" s="40">
        <v>0</v>
      </c>
      <c r="N64" s="40">
        <v>0</v>
      </c>
      <c r="O64" s="40">
        <v>2.7</v>
      </c>
      <c r="P64" s="40">
        <v>0</v>
      </c>
      <c r="Q64" s="40"/>
      <c r="R64" s="40">
        <v>0</v>
      </c>
      <c r="S64" s="40">
        <v>0</v>
      </c>
      <c r="T64" s="47">
        <v>0</v>
      </c>
      <c r="U64" s="47">
        <v>0</v>
      </c>
      <c r="V64" s="47">
        <v>0</v>
      </c>
      <c r="W64" s="47">
        <v>0</v>
      </c>
      <c r="X64" s="47">
        <v>0</v>
      </c>
      <c r="Y64" s="47">
        <v>0</v>
      </c>
      <c r="Z64" s="47">
        <v>0</v>
      </c>
      <c r="AA64" s="47">
        <v>0</v>
      </c>
      <c r="AB64" s="47">
        <v>0</v>
      </c>
      <c r="AC64" s="47">
        <v>0</v>
      </c>
      <c r="AD64" s="47">
        <v>0</v>
      </c>
      <c r="AE64" s="47">
        <v>0</v>
      </c>
      <c r="AF64" s="47">
        <v>0</v>
      </c>
      <c r="AG64" s="47">
        <v>0</v>
      </c>
      <c r="AH64" s="47">
        <v>0</v>
      </c>
      <c r="AI64" s="47">
        <v>0</v>
      </c>
      <c r="AJ64" s="47">
        <v>0</v>
      </c>
      <c r="AK64" s="47">
        <v>0</v>
      </c>
      <c r="AL64" s="40">
        <v>0</v>
      </c>
      <c r="AM64" s="40">
        <v>0</v>
      </c>
      <c r="AN64" s="40">
        <v>0</v>
      </c>
      <c r="AO64" s="40">
        <v>0</v>
      </c>
      <c r="AP64" s="40">
        <v>0</v>
      </c>
      <c r="AQ64" s="40">
        <v>0</v>
      </c>
      <c r="AR64" s="35">
        <v>0</v>
      </c>
      <c r="AS64" s="40">
        <v>0</v>
      </c>
      <c r="AT64" s="36">
        <v>0</v>
      </c>
      <c r="AU64" s="36">
        <v>0</v>
      </c>
      <c r="AV64" s="36">
        <v>0</v>
      </c>
      <c r="AW64" s="40">
        <v>0</v>
      </c>
      <c r="AX64" s="40">
        <v>0</v>
      </c>
      <c r="AY64" s="40"/>
      <c r="AZ64" s="40">
        <v>0</v>
      </c>
      <c r="BA64" s="40">
        <v>0</v>
      </c>
      <c r="BB64" s="40">
        <v>0</v>
      </c>
      <c r="BC64" s="40"/>
      <c r="BD64" s="40">
        <v>0</v>
      </c>
      <c r="BE64" s="40">
        <v>0</v>
      </c>
      <c r="BF64" s="40">
        <v>0</v>
      </c>
      <c r="BG64" s="40">
        <v>0</v>
      </c>
      <c r="BH64" s="40">
        <v>0</v>
      </c>
      <c r="BI64" s="40">
        <v>0</v>
      </c>
      <c r="BJ64" s="40">
        <v>0</v>
      </c>
      <c r="BK64" s="40">
        <v>0</v>
      </c>
      <c r="BL64" s="40">
        <v>0</v>
      </c>
      <c r="BM64" s="40">
        <v>0</v>
      </c>
      <c r="BN64" s="40">
        <v>0</v>
      </c>
      <c r="BO64" s="40">
        <v>0</v>
      </c>
      <c r="BP64" s="40"/>
      <c r="BQ64" s="40"/>
      <c r="BR64" s="40"/>
      <c r="BS64" s="40"/>
      <c r="BT64" s="40"/>
      <c r="BU64" s="40"/>
      <c r="BV64" s="40"/>
      <c r="BW64" s="40"/>
      <c r="BX64" s="40"/>
      <c r="BY64" s="40"/>
      <c r="BZ64" s="40"/>
      <c r="CA64" s="40"/>
      <c r="CB64" s="40"/>
      <c r="CC64" s="40"/>
      <c r="CD64" s="40"/>
      <c r="CE64" s="40"/>
      <c r="CF64" s="40"/>
      <c r="CG64" s="40"/>
      <c r="CH64" s="20"/>
      <c r="CI64" s="20"/>
      <c r="CJ64" s="20"/>
      <c r="CK64" s="20"/>
      <c r="CL64" s="20"/>
      <c r="CM64" s="20"/>
      <c r="CN64" s="20"/>
      <c r="CO64" s="20"/>
      <c r="CP64" s="20"/>
      <c r="CQ64" s="20"/>
      <c r="CR64" s="20"/>
      <c r="CS64" s="20"/>
      <c r="CT64" s="20"/>
      <c r="CU64" s="20"/>
      <c r="CV64" s="20"/>
      <c r="CW64" s="20"/>
      <c r="CX64" s="20"/>
      <c r="CY64" s="20"/>
      <c r="CZ64" s="20"/>
      <c r="DA64" s="20"/>
      <c r="DB64" s="40">
        <f t="shared" si="56"/>
        <v>76</v>
      </c>
      <c r="DC64" s="22">
        <v>42</v>
      </c>
      <c r="DD64" s="22">
        <v>0</v>
      </c>
      <c r="DE64" s="22">
        <v>0</v>
      </c>
      <c r="DF64" s="22">
        <v>0</v>
      </c>
      <c r="DG64" s="22">
        <v>0</v>
      </c>
      <c r="DH64" s="22">
        <v>0</v>
      </c>
      <c r="DI64" s="22">
        <v>0</v>
      </c>
      <c r="DJ64" s="22">
        <v>0</v>
      </c>
      <c r="DK64" s="22">
        <v>0</v>
      </c>
      <c r="DL64" s="22">
        <v>0</v>
      </c>
      <c r="DM64" s="22">
        <v>0</v>
      </c>
      <c r="DN64" s="22">
        <v>31</v>
      </c>
      <c r="DO64" s="22">
        <v>3</v>
      </c>
      <c r="DP64" s="22">
        <v>0</v>
      </c>
      <c r="DQ64" s="22">
        <v>0</v>
      </c>
      <c r="DR64" s="22">
        <v>0</v>
      </c>
      <c r="DS64" s="22">
        <v>0</v>
      </c>
      <c r="DT64" s="40">
        <f t="shared" si="57"/>
        <v>30</v>
      </c>
      <c r="DU64" s="22">
        <v>30</v>
      </c>
      <c r="DV64" s="22">
        <v>0</v>
      </c>
      <c r="DW64" s="22">
        <v>0</v>
      </c>
      <c r="DX64" s="22">
        <v>0</v>
      </c>
      <c r="DY64" s="22">
        <v>0</v>
      </c>
      <c r="DZ64" s="22">
        <v>0</v>
      </c>
      <c r="EA64" s="22">
        <v>0</v>
      </c>
      <c r="EB64" s="22">
        <v>0</v>
      </c>
      <c r="EC64" s="22">
        <v>0</v>
      </c>
      <c r="ED64" s="22">
        <v>0</v>
      </c>
      <c r="EE64" s="22">
        <v>0</v>
      </c>
      <c r="EF64" s="22">
        <v>0</v>
      </c>
      <c r="EG64" s="22">
        <v>0</v>
      </c>
      <c r="EH64" s="22">
        <v>0</v>
      </c>
      <c r="EI64" s="22">
        <v>0</v>
      </c>
      <c r="EJ64" s="22">
        <v>0</v>
      </c>
      <c r="EK64" s="22">
        <v>0</v>
      </c>
      <c r="EL64" s="22">
        <v>1.3</v>
      </c>
      <c r="EM64" s="44">
        <v>9</v>
      </c>
      <c r="EN64" s="22">
        <f t="shared" ref="EN64" si="59">EO64+ER64</f>
        <v>18546.900000000001</v>
      </c>
      <c r="EO64" s="22">
        <f t="shared" ref="EO64" si="60">EP64+EQ64</f>
        <v>13581.400000000001</v>
      </c>
      <c r="EP64" s="22">
        <v>13556.2</v>
      </c>
      <c r="EQ64" s="22">
        <v>25.2</v>
      </c>
      <c r="ER64" s="22">
        <v>4965.5</v>
      </c>
      <c r="ES64" s="20">
        <v>167.7</v>
      </c>
      <c r="EV64" s="9">
        <f t="shared" si="3"/>
        <v>80</v>
      </c>
      <c r="EW64" s="9">
        <f t="shared" si="4"/>
        <v>111</v>
      </c>
      <c r="EX64" s="9">
        <f t="shared" si="5"/>
        <v>0</v>
      </c>
      <c r="EY64" s="9">
        <f t="shared" si="6"/>
        <v>191</v>
      </c>
      <c r="EZ64" s="9">
        <f t="shared" si="7"/>
        <v>0</v>
      </c>
    </row>
    <row r="65" spans="1:156" s="37" customFormat="1" ht="56.25" x14ac:dyDescent="0.25">
      <c r="A65" s="29">
        <v>47</v>
      </c>
      <c r="B65" s="42" t="s">
        <v>121</v>
      </c>
      <c r="C65" s="41" t="s">
        <v>118</v>
      </c>
      <c r="D65" s="39" t="s">
        <v>122</v>
      </c>
      <c r="E65" s="40">
        <f>SUM(F65:DA65)-AM65-AO65-AQ65-AS65</f>
        <v>133.4</v>
      </c>
      <c r="F65" s="40">
        <v>0</v>
      </c>
      <c r="G65" s="40">
        <v>0</v>
      </c>
      <c r="H65" s="40">
        <v>116.7</v>
      </c>
      <c r="I65" s="40">
        <v>0</v>
      </c>
      <c r="J65" s="40"/>
      <c r="K65" s="40">
        <v>16.7</v>
      </c>
      <c r="L65" s="40">
        <v>0</v>
      </c>
      <c r="M65" s="40">
        <v>0</v>
      </c>
      <c r="N65" s="40">
        <v>0</v>
      </c>
      <c r="O65" s="40">
        <v>0</v>
      </c>
      <c r="P65" s="40">
        <v>0</v>
      </c>
      <c r="Q65" s="40"/>
      <c r="R65" s="40">
        <v>0</v>
      </c>
      <c r="S65" s="40">
        <v>0</v>
      </c>
      <c r="T65" s="35">
        <v>0</v>
      </c>
      <c r="U65" s="35">
        <v>0</v>
      </c>
      <c r="V65" s="35">
        <v>0</v>
      </c>
      <c r="W65" s="35">
        <v>0</v>
      </c>
      <c r="X65" s="35">
        <v>0</v>
      </c>
      <c r="Y65" s="35">
        <v>0</v>
      </c>
      <c r="Z65" s="35">
        <v>0</v>
      </c>
      <c r="AA65" s="35">
        <v>0</v>
      </c>
      <c r="AB65" s="35">
        <v>0</v>
      </c>
      <c r="AC65" s="35">
        <v>0</v>
      </c>
      <c r="AD65" s="35">
        <v>0</v>
      </c>
      <c r="AE65" s="35">
        <v>0</v>
      </c>
      <c r="AF65" s="35">
        <v>0</v>
      </c>
      <c r="AG65" s="35">
        <v>0</v>
      </c>
      <c r="AH65" s="35">
        <v>0</v>
      </c>
      <c r="AI65" s="35">
        <v>0</v>
      </c>
      <c r="AJ65" s="35">
        <v>0</v>
      </c>
      <c r="AK65" s="35">
        <v>0</v>
      </c>
      <c r="AL65" s="40">
        <v>0</v>
      </c>
      <c r="AM65" s="40">
        <v>0</v>
      </c>
      <c r="AN65" s="40">
        <v>0</v>
      </c>
      <c r="AO65" s="40">
        <v>0</v>
      </c>
      <c r="AP65" s="40">
        <v>0</v>
      </c>
      <c r="AQ65" s="40">
        <v>0</v>
      </c>
      <c r="AR65" s="35">
        <v>0</v>
      </c>
      <c r="AS65" s="40">
        <v>0</v>
      </c>
      <c r="AT65" s="35">
        <v>0</v>
      </c>
      <c r="AU65" s="35">
        <v>0</v>
      </c>
      <c r="AV65" s="35">
        <v>0</v>
      </c>
      <c r="AW65" s="40">
        <v>0</v>
      </c>
      <c r="AX65" s="40">
        <v>0</v>
      </c>
      <c r="AY65" s="40"/>
      <c r="AZ65" s="40">
        <v>0</v>
      </c>
      <c r="BA65" s="40">
        <v>0</v>
      </c>
      <c r="BB65" s="40">
        <v>0</v>
      </c>
      <c r="BC65" s="40"/>
      <c r="BD65" s="40">
        <v>0</v>
      </c>
      <c r="BE65" s="40">
        <v>0</v>
      </c>
      <c r="BF65" s="40">
        <v>0</v>
      </c>
      <c r="BG65" s="40">
        <v>0</v>
      </c>
      <c r="BH65" s="40">
        <v>0</v>
      </c>
      <c r="BI65" s="40">
        <v>0</v>
      </c>
      <c r="BJ65" s="40">
        <v>0</v>
      </c>
      <c r="BK65" s="40">
        <v>0</v>
      </c>
      <c r="BL65" s="40">
        <v>0</v>
      </c>
      <c r="BM65" s="40">
        <v>0</v>
      </c>
      <c r="BN65" s="40">
        <v>0</v>
      </c>
      <c r="BO65" s="40">
        <v>0</v>
      </c>
      <c r="BP65" s="40"/>
      <c r="BQ65" s="40"/>
      <c r="BR65" s="40"/>
      <c r="BS65" s="40"/>
      <c r="BT65" s="40"/>
      <c r="BU65" s="40"/>
      <c r="BV65" s="40"/>
      <c r="BW65" s="40"/>
      <c r="BX65" s="40"/>
      <c r="BY65" s="40"/>
      <c r="BZ65" s="40"/>
      <c r="CA65" s="40"/>
      <c r="CB65" s="40"/>
      <c r="CC65" s="40"/>
      <c r="CD65" s="40"/>
      <c r="CE65" s="40"/>
      <c r="CF65" s="40"/>
      <c r="CG65" s="40"/>
      <c r="CH65" s="40"/>
      <c r="CI65" s="40"/>
      <c r="CJ65" s="40"/>
      <c r="CK65" s="40"/>
      <c r="CL65" s="40"/>
      <c r="CM65" s="40"/>
      <c r="CN65" s="40"/>
      <c r="CO65" s="40"/>
      <c r="CP65" s="40"/>
      <c r="CQ65" s="40"/>
      <c r="CR65" s="40"/>
      <c r="CS65" s="40"/>
      <c r="CT65" s="40"/>
      <c r="CU65" s="40"/>
      <c r="CV65" s="40"/>
      <c r="CW65" s="40"/>
      <c r="CX65" s="40"/>
      <c r="CY65" s="40"/>
      <c r="CZ65" s="40"/>
      <c r="DA65" s="40"/>
      <c r="DB65" s="40">
        <f t="shared" si="56"/>
        <v>66.599999999999994</v>
      </c>
      <c r="DC65" s="40">
        <v>33.299999999999997</v>
      </c>
      <c r="DD65" s="40">
        <v>0</v>
      </c>
      <c r="DE65" s="40">
        <v>0</v>
      </c>
      <c r="DF65" s="40">
        <v>0</v>
      </c>
      <c r="DG65" s="40">
        <v>0</v>
      </c>
      <c r="DH65" s="40">
        <v>0</v>
      </c>
      <c r="DI65" s="40">
        <v>0</v>
      </c>
      <c r="DJ65" s="40">
        <v>0</v>
      </c>
      <c r="DK65" s="40">
        <v>0</v>
      </c>
      <c r="DL65" s="40">
        <v>0</v>
      </c>
      <c r="DM65" s="40">
        <v>0</v>
      </c>
      <c r="DN65" s="40">
        <v>33.299999999999997</v>
      </c>
      <c r="DO65" s="40">
        <v>0</v>
      </c>
      <c r="DP65" s="40">
        <v>0</v>
      </c>
      <c r="DQ65" s="40">
        <v>0</v>
      </c>
      <c r="DR65" s="40">
        <v>0</v>
      </c>
      <c r="DS65" s="40">
        <v>0</v>
      </c>
      <c r="DT65" s="40">
        <f t="shared" si="57"/>
        <v>0</v>
      </c>
      <c r="DU65" s="40">
        <v>0</v>
      </c>
      <c r="DV65" s="40">
        <v>0</v>
      </c>
      <c r="DW65" s="40">
        <v>0</v>
      </c>
      <c r="DX65" s="40">
        <v>0</v>
      </c>
      <c r="DY65" s="40">
        <v>0</v>
      </c>
      <c r="DZ65" s="40">
        <v>0</v>
      </c>
      <c r="EA65" s="40">
        <v>0</v>
      </c>
      <c r="EB65" s="40">
        <v>0</v>
      </c>
      <c r="EC65" s="40">
        <v>0</v>
      </c>
      <c r="ED65" s="40">
        <v>0</v>
      </c>
      <c r="EE65" s="40">
        <v>0</v>
      </c>
      <c r="EF65" s="40">
        <v>0</v>
      </c>
      <c r="EG65" s="40">
        <v>0</v>
      </c>
      <c r="EH65" s="40">
        <v>0</v>
      </c>
      <c r="EI65" s="40">
        <v>0</v>
      </c>
      <c r="EJ65" s="40">
        <v>0</v>
      </c>
      <c r="EK65" s="40">
        <v>0</v>
      </c>
      <c r="EL65" s="40">
        <v>0.7</v>
      </c>
      <c r="EM65" s="40">
        <v>5.3</v>
      </c>
      <c r="EN65" s="41"/>
      <c r="EO65" s="41"/>
      <c r="EP65" s="41"/>
      <c r="EQ65" s="41"/>
      <c r="ER65" s="41"/>
      <c r="ES65" s="40"/>
    </row>
    <row r="66" spans="1:156" s="17" customFormat="1" ht="22.5" customHeight="1" x14ac:dyDescent="0.25">
      <c r="A66" s="16"/>
      <c r="B66" s="12" t="s">
        <v>39</v>
      </c>
      <c r="C66" s="19" t="s">
        <v>42</v>
      </c>
      <c r="D66" s="19" t="s">
        <v>42</v>
      </c>
      <c r="E66" s="14">
        <f>SUMIFS(E19:E65,$C$19:$C$65,"Городской")</f>
        <v>40958.9</v>
      </c>
      <c r="F66" s="38">
        <f t="shared" ref="F66:BQ66" si="61">SUMIFS(F19:F65,$C$19:$C$65,"Городской")</f>
        <v>18675.599999999999</v>
      </c>
      <c r="G66" s="38">
        <f t="shared" si="61"/>
        <v>0</v>
      </c>
      <c r="H66" s="38">
        <f t="shared" si="61"/>
        <v>18136.400000000001</v>
      </c>
      <c r="I66" s="38">
        <f t="shared" si="61"/>
        <v>0</v>
      </c>
      <c r="J66" s="38">
        <f t="shared" si="61"/>
        <v>0</v>
      </c>
      <c r="K66" s="38">
        <f t="shared" si="61"/>
        <v>2940.6000000000004</v>
      </c>
      <c r="L66" s="38">
        <f t="shared" si="61"/>
        <v>0</v>
      </c>
      <c r="M66" s="38">
        <f t="shared" si="61"/>
        <v>100.4</v>
      </c>
      <c r="N66" s="38">
        <f t="shared" si="61"/>
        <v>0</v>
      </c>
      <c r="O66" s="38">
        <f t="shared" si="61"/>
        <v>140.69999999999999</v>
      </c>
      <c r="P66" s="38">
        <f t="shared" si="61"/>
        <v>0</v>
      </c>
      <c r="Q66" s="38">
        <f t="shared" si="61"/>
        <v>0</v>
      </c>
      <c r="R66" s="38">
        <f t="shared" si="61"/>
        <v>21.8</v>
      </c>
      <c r="S66" s="38">
        <f t="shared" si="61"/>
        <v>0</v>
      </c>
      <c r="T66" s="38">
        <f t="shared" si="61"/>
        <v>0</v>
      </c>
      <c r="U66" s="38">
        <f t="shared" si="61"/>
        <v>0</v>
      </c>
      <c r="V66" s="38">
        <f t="shared" si="61"/>
        <v>0</v>
      </c>
      <c r="W66" s="38">
        <f t="shared" si="61"/>
        <v>53</v>
      </c>
      <c r="X66" s="38">
        <f t="shared" si="61"/>
        <v>2.4</v>
      </c>
      <c r="Y66" s="38">
        <f t="shared" si="61"/>
        <v>5.4</v>
      </c>
      <c r="Z66" s="38">
        <f t="shared" si="61"/>
        <v>65.3</v>
      </c>
      <c r="AA66" s="38">
        <f t="shared" si="61"/>
        <v>2.7</v>
      </c>
      <c r="AB66" s="38">
        <f t="shared" si="61"/>
        <v>22</v>
      </c>
      <c r="AC66" s="38">
        <f t="shared" si="61"/>
        <v>0</v>
      </c>
      <c r="AD66" s="38">
        <f t="shared" si="61"/>
        <v>0</v>
      </c>
      <c r="AE66" s="38">
        <f t="shared" si="61"/>
        <v>0</v>
      </c>
      <c r="AF66" s="38">
        <f t="shared" si="61"/>
        <v>28</v>
      </c>
      <c r="AG66" s="38">
        <f t="shared" si="61"/>
        <v>0</v>
      </c>
      <c r="AH66" s="38">
        <f t="shared" si="61"/>
        <v>0</v>
      </c>
      <c r="AI66" s="38">
        <f t="shared" si="61"/>
        <v>0</v>
      </c>
      <c r="AJ66" s="38">
        <f t="shared" si="61"/>
        <v>0</v>
      </c>
      <c r="AK66" s="38">
        <f t="shared" si="61"/>
        <v>40</v>
      </c>
      <c r="AL66" s="38">
        <f t="shared" si="61"/>
        <v>161.9</v>
      </c>
      <c r="AM66" s="38">
        <f t="shared" si="61"/>
        <v>0</v>
      </c>
      <c r="AN66" s="38">
        <f t="shared" si="61"/>
        <v>17</v>
      </c>
      <c r="AO66" s="38">
        <f t="shared" si="61"/>
        <v>0</v>
      </c>
      <c r="AP66" s="38">
        <f t="shared" si="61"/>
        <v>5.7</v>
      </c>
      <c r="AQ66" s="38">
        <f t="shared" si="61"/>
        <v>0</v>
      </c>
      <c r="AR66" s="38">
        <f t="shared" si="61"/>
        <v>5</v>
      </c>
      <c r="AS66" s="38">
        <f t="shared" si="61"/>
        <v>0</v>
      </c>
      <c r="AT66" s="38">
        <f t="shared" si="61"/>
        <v>0</v>
      </c>
      <c r="AU66" s="38">
        <f t="shared" si="61"/>
        <v>4</v>
      </c>
      <c r="AV66" s="38">
        <f t="shared" si="61"/>
        <v>1</v>
      </c>
      <c r="AW66" s="38">
        <f t="shared" si="61"/>
        <v>31.5</v>
      </c>
      <c r="AX66" s="38">
        <f t="shared" si="61"/>
        <v>55</v>
      </c>
      <c r="AY66" s="38">
        <f t="shared" si="61"/>
        <v>0</v>
      </c>
      <c r="AZ66" s="38">
        <f t="shared" si="61"/>
        <v>7.1000000000000005</v>
      </c>
      <c r="BA66" s="38">
        <f t="shared" si="61"/>
        <v>33.4</v>
      </c>
      <c r="BB66" s="38">
        <f t="shared" si="61"/>
        <v>50.3</v>
      </c>
      <c r="BC66" s="38">
        <f t="shared" si="61"/>
        <v>0</v>
      </c>
      <c r="BD66" s="38">
        <f t="shared" si="61"/>
        <v>4.7</v>
      </c>
      <c r="BE66" s="38">
        <f t="shared" si="61"/>
        <v>0</v>
      </c>
      <c r="BF66" s="38">
        <f t="shared" si="61"/>
        <v>1</v>
      </c>
      <c r="BG66" s="38">
        <f t="shared" si="61"/>
        <v>0</v>
      </c>
      <c r="BH66" s="38">
        <f t="shared" si="61"/>
        <v>2</v>
      </c>
      <c r="BI66" s="38">
        <f t="shared" si="61"/>
        <v>0</v>
      </c>
      <c r="BJ66" s="38">
        <f t="shared" si="61"/>
        <v>1.3</v>
      </c>
      <c r="BK66" s="38">
        <f t="shared" si="61"/>
        <v>5.6999999999999993</v>
      </c>
      <c r="BL66" s="38">
        <f t="shared" si="61"/>
        <v>1.7</v>
      </c>
      <c r="BM66" s="38">
        <f t="shared" si="61"/>
        <v>31.3</v>
      </c>
      <c r="BN66" s="38">
        <f t="shared" si="61"/>
        <v>34.700000000000003</v>
      </c>
      <c r="BO66" s="38">
        <f t="shared" si="61"/>
        <v>0.3</v>
      </c>
      <c r="BP66" s="38">
        <f t="shared" si="61"/>
        <v>0</v>
      </c>
      <c r="BQ66" s="38">
        <f t="shared" si="61"/>
        <v>0</v>
      </c>
      <c r="BR66" s="38">
        <f t="shared" ref="BR66:EC66" si="62">SUMIFS(BR19:BR65,$C$19:$C$65,"Городской")</f>
        <v>230</v>
      </c>
      <c r="BS66" s="38">
        <f t="shared" si="62"/>
        <v>0</v>
      </c>
      <c r="BT66" s="38">
        <f t="shared" si="62"/>
        <v>0</v>
      </c>
      <c r="BU66" s="38">
        <f t="shared" si="62"/>
        <v>0</v>
      </c>
      <c r="BV66" s="38">
        <f t="shared" si="62"/>
        <v>40</v>
      </c>
      <c r="BW66" s="38">
        <f t="shared" si="62"/>
        <v>0</v>
      </c>
      <c r="BX66" s="38">
        <f t="shared" si="62"/>
        <v>0</v>
      </c>
      <c r="BY66" s="38">
        <f t="shared" si="62"/>
        <v>0</v>
      </c>
      <c r="BZ66" s="38">
        <f t="shared" si="62"/>
        <v>0</v>
      </c>
      <c r="CA66" s="38">
        <f t="shared" si="62"/>
        <v>0</v>
      </c>
      <c r="CB66" s="38">
        <f t="shared" si="62"/>
        <v>0</v>
      </c>
      <c r="CC66" s="38">
        <f t="shared" si="62"/>
        <v>0</v>
      </c>
      <c r="CD66" s="38">
        <f t="shared" si="62"/>
        <v>0</v>
      </c>
      <c r="CE66" s="38">
        <f t="shared" si="62"/>
        <v>0</v>
      </c>
      <c r="CF66" s="38">
        <f t="shared" si="62"/>
        <v>0</v>
      </c>
      <c r="CG66" s="38">
        <f t="shared" si="62"/>
        <v>0</v>
      </c>
      <c r="CH66" s="38">
        <f t="shared" si="62"/>
        <v>0</v>
      </c>
      <c r="CI66" s="38">
        <f t="shared" si="62"/>
        <v>0</v>
      </c>
      <c r="CJ66" s="38">
        <f t="shared" si="62"/>
        <v>0</v>
      </c>
      <c r="CK66" s="38">
        <f t="shared" si="62"/>
        <v>0</v>
      </c>
      <c r="CL66" s="38">
        <f t="shared" si="62"/>
        <v>0</v>
      </c>
      <c r="CM66" s="38">
        <f t="shared" si="62"/>
        <v>0</v>
      </c>
      <c r="CN66" s="38">
        <f t="shared" si="62"/>
        <v>0</v>
      </c>
      <c r="CO66" s="38">
        <f t="shared" si="62"/>
        <v>0</v>
      </c>
      <c r="CP66" s="38">
        <f t="shared" si="62"/>
        <v>0</v>
      </c>
      <c r="CQ66" s="38">
        <f t="shared" si="62"/>
        <v>0</v>
      </c>
      <c r="CR66" s="38">
        <f t="shared" si="62"/>
        <v>0</v>
      </c>
      <c r="CS66" s="38">
        <f t="shared" si="62"/>
        <v>0</v>
      </c>
      <c r="CT66" s="38">
        <f t="shared" si="62"/>
        <v>0</v>
      </c>
      <c r="CU66" s="38">
        <f t="shared" si="62"/>
        <v>0</v>
      </c>
      <c r="CV66" s="38">
        <f t="shared" si="62"/>
        <v>0</v>
      </c>
      <c r="CW66" s="38">
        <f t="shared" si="62"/>
        <v>0</v>
      </c>
      <c r="CX66" s="38">
        <f t="shared" si="62"/>
        <v>0</v>
      </c>
      <c r="CY66" s="38">
        <f t="shared" si="62"/>
        <v>0</v>
      </c>
      <c r="CZ66" s="38">
        <f t="shared" si="62"/>
        <v>0</v>
      </c>
      <c r="DA66" s="38">
        <f t="shared" si="62"/>
        <v>0</v>
      </c>
      <c r="DB66" s="38">
        <f t="shared" si="62"/>
        <v>18989.799999999996</v>
      </c>
      <c r="DC66" s="38">
        <f t="shared" si="62"/>
        <v>9734.1999999999971</v>
      </c>
      <c r="DD66" s="38">
        <f t="shared" si="62"/>
        <v>22</v>
      </c>
      <c r="DE66" s="38">
        <f t="shared" si="62"/>
        <v>0</v>
      </c>
      <c r="DF66" s="38">
        <f t="shared" si="62"/>
        <v>0</v>
      </c>
      <c r="DG66" s="38">
        <f t="shared" si="62"/>
        <v>0</v>
      </c>
      <c r="DH66" s="38">
        <f t="shared" si="62"/>
        <v>70</v>
      </c>
      <c r="DI66" s="38">
        <f t="shared" si="62"/>
        <v>0</v>
      </c>
      <c r="DJ66" s="38">
        <f t="shared" si="62"/>
        <v>0</v>
      </c>
      <c r="DK66" s="38">
        <f t="shared" si="62"/>
        <v>16</v>
      </c>
      <c r="DL66" s="38">
        <f t="shared" si="62"/>
        <v>6</v>
      </c>
      <c r="DM66" s="38">
        <f t="shared" si="62"/>
        <v>62</v>
      </c>
      <c r="DN66" s="38">
        <f t="shared" si="62"/>
        <v>7635</v>
      </c>
      <c r="DO66" s="38">
        <f t="shared" si="62"/>
        <v>22</v>
      </c>
      <c r="DP66" s="38">
        <f t="shared" si="62"/>
        <v>147</v>
      </c>
      <c r="DQ66" s="38">
        <f t="shared" si="62"/>
        <v>1247.5999999999999</v>
      </c>
      <c r="DR66" s="38">
        <f t="shared" si="62"/>
        <v>3</v>
      </c>
      <c r="DS66" s="38">
        <f t="shared" si="62"/>
        <v>25</v>
      </c>
      <c r="DT66" s="38">
        <f t="shared" si="62"/>
        <v>7037.6</v>
      </c>
      <c r="DU66" s="38">
        <f t="shared" si="62"/>
        <v>6802.2000000000016</v>
      </c>
      <c r="DV66" s="38">
        <f t="shared" si="62"/>
        <v>28.7</v>
      </c>
      <c r="DW66" s="38">
        <f t="shared" si="62"/>
        <v>0</v>
      </c>
      <c r="DX66" s="38">
        <f t="shared" si="62"/>
        <v>0</v>
      </c>
      <c r="DY66" s="38">
        <f t="shared" si="62"/>
        <v>0</v>
      </c>
      <c r="DZ66" s="38">
        <f t="shared" si="62"/>
        <v>53</v>
      </c>
      <c r="EA66" s="38">
        <f t="shared" si="62"/>
        <v>0</v>
      </c>
      <c r="EB66" s="38">
        <f t="shared" si="62"/>
        <v>0</v>
      </c>
      <c r="EC66" s="38">
        <f t="shared" si="62"/>
        <v>25.7</v>
      </c>
      <c r="ED66" s="38">
        <f t="shared" ref="ED66:EL66" si="63">SUMIFS(ED19:ED65,$C$19:$C$65,"Городской")</f>
        <v>0</v>
      </c>
      <c r="EE66" s="38">
        <f t="shared" si="63"/>
        <v>0</v>
      </c>
      <c r="EF66" s="38">
        <f t="shared" si="63"/>
        <v>0</v>
      </c>
      <c r="EG66" s="38">
        <f t="shared" si="63"/>
        <v>0</v>
      </c>
      <c r="EH66" s="38">
        <f t="shared" si="63"/>
        <v>123</v>
      </c>
      <c r="EI66" s="38">
        <f t="shared" si="63"/>
        <v>0</v>
      </c>
      <c r="EJ66" s="38">
        <f t="shared" si="63"/>
        <v>0</v>
      </c>
      <c r="EK66" s="38">
        <f t="shared" si="63"/>
        <v>5</v>
      </c>
      <c r="EL66" s="38">
        <f t="shared" si="63"/>
        <v>145.29999999999998</v>
      </c>
      <c r="EM66" s="38">
        <f t="shared" ref="EM66:ES66" si="64">SUMIFS(EM19:EM65,$C$19:$C$65,"Городской")</f>
        <v>1466.1</v>
      </c>
      <c r="EN66" s="38">
        <f t="shared" si="64"/>
        <v>1894665.8899999994</v>
      </c>
      <c r="EO66" s="38">
        <f t="shared" si="64"/>
        <v>1493027.6899999995</v>
      </c>
      <c r="EP66" s="38">
        <f t="shared" si="64"/>
        <v>1483362.1700000002</v>
      </c>
      <c r="EQ66" s="38">
        <f t="shared" si="64"/>
        <v>9665.5199999999968</v>
      </c>
      <c r="ER66" s="38">
        <f t="shared" si="64"/>
        <v>401638.20000000013</v>
      </c>
      <c r="ES66" s="38">
        <f t="shared" si="64"/>
        <v>33005.500000000007</v>
      </c>
      <c r="EV66" s="9">
        <f t="shared" si="3"/>
        <v>19102.700000000004</v>
      </c>
      <c r="EW66" s="9">
        <f t="shared" si="4"/>
        <v>18600</v>
      </c>
      <c r="EX66" s="9">
        <f t="shared" si="5"/>
        <v>2986.2000000000003</v>
      </c>
      <c r="EY66" s="9">
        <f t="shared" si="6"/>
        <v>40688.9</v>
      </c>
      <c r="EZ66" s="9">
        <f t="shared" si="7"/>
        <v>-270</v>
      </c>
    </row>
    <row r="67" spans="1:156" s="17" customFormat="1" ht="22.5" customHeight="1" x14ac:dyDescent="0.25">
      <c r="A67" s="16"/>
      <c r="B67" s="12" t="s">
        <v>40</v>
      </c>
      <c r="C67" s="19" t="s">
        <v>42</v>
      </c>
      <c r="D67" s="19" t="s">
        <v>42</v>
      </c>
      <c r="E67" s="14">
        <f>SUMIFS(E63:E64,$C$63:$C$64,"Сельский")</f>
        <v>275</v>
      </c>
      <c r="F67" s="38">
        <f t="shared" ref="F67:BQ67" si="65">SUMIFS(F63:F64,$C$63:$C$64,"Сельский")</f>
        <v>119</v>
      </c>
      <c r="G67" s="38">
        <f t="shared" si="65"/>
        <v>0</v>
      </c>
      <c r="H67" s="38">
        <f t="shared" si="65"/>
        <v>153.30000000000001</v>
      </c>
      <c r="I67" s="38">
        <f t="shared" si="65"/>
        <v>0</v>
      </c>
      <c r="J67" s="38">
        <f t="shared" si="65"/>
        <v>0</v>
      </c>
      <c r="K67" s="38">
        <f t="shared" si="65"/>
        <v>0</v>
      </c>
      <c r="L67" s="38">
        <f t="shared" si="65"/>
        <v>0</v>
      </c>
      <c r="M67" s="38">
        <f t="shared" si="65"/>
        <v>0</v>
      </c>
      <c r="N67" s="38">
        <f t="shared" si="65"/>
        <v>0</v>
      </c>
      <c r="O67" s="38">
        <f t="shared" si="65"/>
        <v>2.7</v>
      </c>
      <c r="P67" s="38">
        <f t="shared" si="65"/>
        <v>0</v>
      </c>
      <c r="Q67" s="38">
        <f t="shared" si="65"/>
        <v>0</v>
      </c>
      <c r="R67" s="38">
        <f t="shared" si="65"/>
        <v>0</v>
      </c>
      <c r="S67" s="38">
        <f t="shared" si="65"/>
        <v>0</v>
      </c>
      <c r="T67" s="38">
        <f t="shared" si="65"/>
        <v>0</v>
      </c>
      <c r="U67" s="38">
        <f t="shared" si="65"/>
        <v>0</v>
      </c>
      <c r="V67" s="38">
        <f t="shared" si="65"/>
        <v>0</v>
      </c>
      <c r="W67" s="38">
        <f t="shared" si="65"/>
        <v>0</v>
      </c>
      <c r="X67" s="38">
        <f t="shared" si="65"/>
        <v>0</v>
      </c>
      <c r="Y67" s="38">
        <f t="shared" si="65"/>
        <v>0</v>
      </c>
      <c r="Z67" s="38">
        <f t="shared" si="65"/>
        <v>0</v>
      </c>
      <c r="AA67" s="38">
        <f t="shared" si="65"/>
        <v>0</v>
      </c>
      <c r="AB67" s="38">
        <f t="shared" si="65"/>
        <v>0</v>
      </c>
      <c r="AC67" s="38">
        <f t="shared" si="65"/>
        <v>0</v>
      </c>
      <c r="AD67" s="38">
        <f t="shared" si="65"/>
        <v>0</v>
      </c>
      <c r="AE67" s="38">
        <f t="shared" si="65"/>
        <v>0</v>
      </c>
      <c r="AF67" s="38">
        <f t="shared" si="65"/>
        <v>0</v>
      </c>
      <c r="AG67" s="38">
        <f t="shared" si="65"/>
        <v>0</v>
      </c>
      <c r="AH67" s="38">
        <f t="shared" si="65"/>
        <v>0</v>
      </c>
      <c r="AI67" s="38">
        <f t="shared" si="65"/>
        <v>0</v>
      </c>
      <c r="AJ67" s="38">
        <f t="shared" si="65"/>
        <v>0</v>
      </c>
      <c r="AK67" s="38">
        <f t="shared" si="65"/>
        <v>0</v>
      </c>
      <c r="AL67" s="38">
        <f t="shared" si="65"/>
        <v>0</v>
      </c>
      <c r="AM67" s="38">
        <f t="shared" si="65"/>
        <v>0</v>
      </c>
      <c r="AN67" s="38">
        <f t="shared" si="65"/>
        <v>0</v>
      </c>
      <c r="AO67" s="38">
        <f t="shared" si="65"/>
        <v>0</v>
      </c>
      <c r="AP67" s="38">
        <f t="shared" si="65"/>
        <v>0</v>
      </c>
      <c r="AQ67" s="38">
        <f t="shared" si="65"/>
        <v>0</v>
      </c>
      <c r="AR67" s="38">
        <f t="shared" si="65"/>
        <v>0</v>
      </c>
      <c r="AS67" s="38">
        <f t="shared" si="65"/>
        <v>0</v>
      </c>
      <c r="AT67" s="38">
        <f t="shared" si="65"/>
        <v>0</v>
      </c>
      <c r="AU67" s="38">
        <f t="shared" si="65"/>
        <v>0</v>
      </c>
      <c r="AV67" s="38">
        <f t="shared" si="65"/>
        <v>0</v>
      </c>
      <c r="AW67" s="38">
        <f t="shared" si="65"/>
        <v>0</v>
      </c>
      <c r="AX67" s="38">
        <f t="shared" si="65"/>
        <v>0</v>
      </c>
      <c r="AY67" s="38">
        <f t="shared" si="65"/>
        <v>0</v>
      </c>
      <c r="AZ67" s="38">
        <f t="shared" si="65"/>
        <v>0</v>
      </c>
      <c r="BA67" s="38">
        <f t="shared" si="65"/>
        <v>0</v>
      </c>
      <c r="BB67" s="38">
        <f t="shared" si="65"/>
        <v>0</v>
      </c>
      <c r="BC67" s="38">
        <f t="shared" si="65"/>
        <v>0</v>
      </c>
      <c r="BD67" s="38">
        <f t="shared" si="65"/>
        <v>0</v>
      </c>
      <c r="BE67" s="38">
        <f t="shared" si="65"/>
        <v>0</v>
      </c>
      <c r="BF67" s="38">
        <f t="shared" si="65"/>
        <v>0</v>
      </c>
      <c r="BG67" s="38">
        <f t="shared" si="65"/>
        <v>0</v>
      </c>
      <c r="BH67" s="38">
        <f t="shared" si="65"/>
        <v>0</v>
      </c>
      <c r="BI67" s="38">
        <f t="shared" si="65"/>
        <v>0</v>
      </c>
      <c r="BJ67" s="38">
        <f t="shared" si="65"/>
        <v>0</v>
      </c>
      <c r="BK67" s="38">
        <f t="shared" si="65"/>
        <v>0</v>
      </c>
      <c r="BL67" s="38">
        <f t="shared" si="65"/>
        <v>0</v>
      </c>
      <c r="BM67" s="38">
        <f t="shared" si="65"/>
        <v>0</v>
      </c>
      <c r="BN67" s="38">
        <f t="shared" si="65"/>
        <v>0</v>
      </c>
      <c r="BO67" s="38">
        <f t="shared" si="65"/>
        <v>0</v>
      </c>
      <c r="BP67" s="38">
        <f t="shared" si="65"/>
        <v>0</v>
      </c>
      <c r="BQ67" s="38">
        <f t="shared" si="65"/>
        <v>0</v>
      </c>
      <c r="BR67" s="38">
        <f t="shared" ref="BR67:EC67" si="66">SUMIFS(BR63:BR64,$C$63:$C$64,"Сельский")</f>
        <v>0</v>
      </c>
      <c r="BS67" s="38">
        <f t="shared" si="66"/>
        <v>0</v>
      </c>
      <c r="BT67" s="38">
        <f t="shared" si="66"/>
        <v>0</v>
      </c>
      <c r="BU67" s="38">
        <f t="shared" si="66"/>
        <v>0</v>
      </c>
      <c r="BV67" s="38">
        <f t="shared" si="66"/>
        <v>0</v>
      </c>
      <c r="BW67" s="38">
        <f t="shared" si="66"/>
        <v>0</v>
      </c>
      <c r="BX67" s="38">
        <f t="shared" si="66"/>
        <v>0</v>
      </c>
      <c r="BY67" s="38">
        <f t="shared" si="66"/>
        <v>0</v>
      </c>
      <c r="BZ67" s="38">
        <f t="shared" si="66"/>
        <v>0</v>
      </c>
      <c r="CA67" s="38">
        <f t="shared" si="66"/>
        <v>0</v>
      </c>
      <c r="CB67" s="38">
        <f t="shared" si="66"/>
        <v>0</v>
      </c>
      <c r="CC67" s="38">
        <f t="shared" si="66"/>
        <v>0</v>
      </c>
      <c r="CD67" s="38">
        <f t="shared" si="66"/>
        <v>0</v>
      </c>
      <c r="CE67" s="38">
        <f t="shared" si="66"/>
        <v>0</v>
      </c>
      <c r="CF67" s="38">
        <f t="shared" si="66"/>
        <v>0</v>
      </c>
      <c r="CG67" s="38">
        <f t="shared" si="66"/>
        <v>0</v>
      </c>
      <c r="CH67" s="38">
        <f t="shared" si="66"/>
        <v>0</v>
      </c>
      <c r="CI67" s="38">
        <f t="shared" si="66"/>
        <v>0</v>
      </c>
      <c r="CJ67" s="38">
        <f t="shared" si="66"/>
        <v>0</v>
      </c>
      <c r="CK67" s="38">
        <f t="shared" si="66"/>
        <v>0</v>
      </c>
      <c r="CL67" s="38">
        <f t="shared" si="66"/>
        <v>0</v>
      </c>
      <c r="CM67" s="38">
        <f t="shared" si="66"/>
        <v>0</v>
      </c>
      <c r="CN67" s="38">
        <f t="shared" si="66"/>
        <v>0</v>
      </c>
      <c r="CO67" s="38">
        <f t="shared" si="66"/>
        <v>0</v>
      </c>
      <c r="CP67" s="38">
        <f t="shared" si="66"/>
        <v>0</v>
      </c>
      <c r="CQ67" s="38">
        <f t="shared" si="66"/>
        <v>0</v>
      </c>
      <c r="CR67" s="38">
        <f t="shared" si="66"/>
        <v>0</v>
      </c>
      <c r="CS67" s="38">
        <f t="shared" si="66"/>
        <v>0</v>
      </c>
      <c r="CT67" s="38">
        <f t="shared" si="66"/>
        <v>0</v>
      </c>
      <c r="CU67" s="38">
        <f t="shared" si="66"/>
        <v>0</v>
      </c>
      <c r="CV67" s="38">
        <f t="shared" si="66"/>
        <v>0</v>
      </c>
      <c r="CW67" s="38">
        <f t="shared" si="66"/>
        <v>0</v>
      </c>
      <c r="CX67" s="38">
        <f t="shared" si="66"/>
        <v>0</v>
      </c>
      <c r="CY67" s="38">
        <f t="shared" si="66"/>
        <v>0</v>
      </c>
      <c r="CZ67" s="38">
        <f t="shared" si="66"/>
        <v>0</v>
      </c>
      <c r="DA67" s="38">
        <f t="shared" si="66"/>
        <v>0</v>
      </c>
      <c r="DB67" s="38">
        <f t="shared" si="66"/>
        <v>109</v>
      </c>
      <c r="DC67" s="38">
        <f t="shared" si="66"/>
        <v>65</v>
      </c>
      <c r="DD67" s="38">
        <f t="shared" si="66"/>
        <v>0</v>
      </c>
      <c r="DE67" s="38">
        <f t="shared" si="66"/>
        <v>0</v>
      </c>
      <c r="DF67" s="38">
        <f t="shared" si="66"/>
        <v>0</v>
      </c>
      <c r="DG67" s="38">
        <f t="shared" si="66"/>
        <v>0</v>
      </c>
      <c r="DH67" s="38">
        <f t="shared" si="66"/>
        <v>0</v>
      </c>
      <c r="DI67" s="38">
        <f t="shared" si="66"/>
        <v>0</v>
      </c>
      <c r="DJ67" s="38">
        <f t="shared" si="66"/>
        <v>0</v>
      </c>
      <c r="DK67" s="38">
        <f t="shared" si="66"/>
        <v>0</v>
      </c>
      <c r="DL67" s="38">
        <f t="shared" si="66"/>
        <v>0</v>
      </c>
      <c r="DM67" s="38">
        <f t="shared" si="66"/>
        <v>0</v>
      </c>
      <c r="DN67" s="38">
        <f t="shared" si="66"/>
        <v>41</v>
      </c>
      <c r="DO67" s="38">
        <f t="shared" si="66"/>
        <v>3</v>
      </c>
      <c r="DP67" s="38">
        <f t="shared" si="66"/>
        <v>0</v>
      </c>
      <c r="DQ67" s="38">
        <f t="shared" si="66"/>
        <v>0</v>
      </c>
      <c r="DR67" s="38">
        <f t="shared" si="66"/>
        <v>0</v>
      </c>
      <c r="DS67" s="38">
        <f t="shared" si="66"/>
        <v>0</v>
      </c>
      <c r="DT67" s="38">
        <f t="shared" si="66"/>
        <v>55</v>
      </c>
      <c r="DU67" s="38">
        <f t="shared" si="66"/>
        <v>55</v>
      </c>
      <c r="DV67" s="38">
        <f t="shared" si="66"/>
        <v>0</v>
      </c>
      <c r="DW67" s="38">
        <f t="shared" si="66"/>
        <v>0</v>
      </c>
      <c r="DX67" s="38">
        <f t="shared" si="66"/>
        <v>0</v>
      </c>
      <c r="DY67" s="38">
        <f t="shared" si="66"/>
        <v>0</v>
      </c>
      <c r="DZ67" s="38">
        <f t="shared" si="66"/>
        <v>0</v>
      </c>
      <c r="EA67" s="38">
        <f t="shared" si="66"/>
        <v>0</v>
      </c>
      <c r="EB67" s="38">
        <f t="shared" si="66"/>
        <v>0</v>
      </c>
      <c r="EC67" s="38">
        <f t="shared" si="66"/>
        <v>0</v>
      </c>
      <c r="ED67" s="38">
        <f t="shared" ref="ED67:EL67" si="67">SUMIFS(ED63:ED64,$C$63:$C$64,"Сельский")</f>
        <v>0</v>
      </c>
      <c r="EE67" s="38">
        <f t="shared" si="67"/>
        <v>0</v>
      </c>
      <c r="EF67" s="38">
        <f t="shared" si="67"/>
        <v>0</v>
      </c>
      <c r="EG67" s="38">
        <f t="shared" si="67"/>
        <v>0</v>
      </c>
      <c r="EH67" s="38">
        <f t="shared" si="67"/>
        <v>0</v>
      </c>
      <c r="EI67" s="38">
        <f t="shared" si="67"/>
        <v>0</v>
      </c>
      <c r="EJ67" s="38">
        <f t="shared" si="67"/>
        <v>0</v>
      </c>
      <c r="EK67" s="38">
        <f t="shared" si="67"/>
        <v>0</v>
      </c>
      <c r="EL67" s="38">
        <f t="shared" si="67"/>
        <v>1.3</v>
      </c>
      <c r="EM67" s="38">
        <f t="shared" ref="EM67:ES67" si="68">SUMIFS(EM63:EM64,$C$63:$C$64,"Сельский")</f>
        <v>16</v>
      </c>
      <c r="EN67" s="38">
        <f t="shared" si="68"/>
        <v>18546.900000000001</v>
      </c>
      <c r="EO67" s="38">
        <f t="shared" si="68"/>
        <v>13581.400000000001</v>
      </c>
      <c r="EP67" s="38">
        <f t="shared" si="68"/>
        <v>13556.2</v>
      </c>
      <c r="EQ67" s="38">
        <f t="shared" si="68"/>
        <v>25.2</v>
      </c>
      <c r="ER67" s="38">
        <f t="shared" si="68"/>
        <v>4965.5</v>
      </c>
      <c r="ES67" s="38">
        <f t="shared" si="68"/>
        <v>248.6</v>
      </c>
      <c r="EV67" s="9">
        <f t="shared" si="3"/>
        <v>119</v>
      </c>
      <c r="EW67" s="9">
        <f t="shared" si="4"/>
        <v>156</v>
      </c>
      <c r="EX67" s="9">
        <f t="shared" si="5"/>
        <v>0</v>
      </c>
      <c r="EY67" s="9">
        <f t="shared" si="6"/>
        <v>275</v>
      </c>
      <c r="EZ67" s="9">
        <f t="shared" si="7"/>
        <v>0</v>
      </c>
    </row>
    <row r="68" spans="1:156" s="17" customFormat="1" ht="22.5" customHeight="1" x14ac:dyDescent="0.25">
      <c r="A68" s="16"/>
      <c r="B68" s="18" t="s">
        <v>41</v>
      </c>
      <c r="C68" s="13" t="s">
        <v>42</v>
      </c>
      <c r="D68" s="13" t="s">
        <v>42</v>
      </c>
      <c r="E68" s="14">
        <f>SUM(E66:E67)</f>
        <v>41233.9</v>
      </c>
      <c r="F68" s="38">
        <f t="shared" ref="F68:BQ68" si="69">SUM(F66:F67)</f>
        <v>18794.599999999999</v>
      </c>
      <c r="G68" s="38">
        <f t="shared" si="69"/>
        <v>0</v>
      </c>
      <c r="H68" s="38">
        <f t="shared" si="69"/>
        <v>18289.7</v>
      </c>
      <c r="I68" s="38">
        <f t="shared" si="69"/>
        <v>0</v>
      </c>
      <c r="J68" s="38">
        <f t="shared" si="69"/>
        <v>0</v>
      </c>
      <c r="K68" s="38">
        <f t="shared" si="69"/>
        <v>2940.6000000000004</v>
      </c>
      <c r="L68" s="38">
        <f t="shared" si="69"/>
        <v>0</v>
      </c>
      <c r="M68" s="38">
        <f t="shared" si="69"/>
        <v>100.4</v>
      </c>
      <c r="N68" s="38">
        <f t="shared" si="69"/>
        <v>0</v>
      </c>
      <c r="O68" s="38">
        <f t="shared" si="69"/>
        <v>143.39999999999998</v>
      </c>
      <c r="P68" s="38">
        <f t="shared" si="69"/>
        <v>0</v>
      </c>
      <c r="Q68" s="38">
        <f t="shared" si="69"/>
        <v>0</v>
      </c>
      <c r="R68" s="38">
        <f t="shared" si="69"/>
        <v>21.8</v>
      </c>
      <c r="S68" s="38">
        <f t="shared" si="69"/>
        <v>0</v>
      </c>
      <c r="T68" s="38">
        <f t="shared" si="69"/>
        <v>0</v>
      </c>
      <c r="U68" s="38">
        <f t="shared" si="69"/>
        <v>0</v>
      </c>
      <c r="V68" s="38">
        <f t="shared" si="69"/>
        <v>0</v>
      </c>
      <c r="W68" s="38">
        <f t="shared" si="69"/>
        <v>53</v>
      </c>
      <c r="X68" s="38">
        <f t="shared" si="69"/>
        <v>2.4</v>
      </c>
      <c r="Y68" s="38">
        <f t="shared" si="69"/>
        <v>5.4</v>
      </c>
      <c r="Z68" s="38">
        <f t="shared" si="69"/>
        <v>65.3</v>
      </c>
      <c r="AA68" s="38">
        <f t="shared" si="69"/>
        <v>2.7</v>
      </c>
      <c r="AB68" s="38">
        <f t="shared" si="69"/>
        <v>22</v>
      </c>
      <c r="AC68" s="38">
        <f t="shared" si="69"/>
        <v>0</v>
      </c>
      <c r="AD68" s="38">
        <f t="shared" si="69"/>
        <v>0</v>
      </c>
      <c r="AE68" s="38">
        <f t="shared" si="69"/>
        <v>0</v>
      </c>
      <c r="AF68" s="38">
        <f t="shared" si="69"/>
        <v>28</v>
      </c>
      <c r="AG68" s="38">
        <f t="shared" si="69"/>
        <v>0</v>
      </c>
      <c r="AH68" s="38">
        <f t="shared" si="69"/>
        <v>0</v>
      </c>
      <c r="AI68" s="38">
        <f t="shared" si="69"/>
        <v>0</v>
      </c>
      <c r="AJ68" s="38">
        <f t="shared" si="69"/>
        <v>0</v>
      </c>
      <c r="AK68" s="38">
        <f t="shared" si="69"/>
        <v>40</v>
      </c>
      <c r="AL68" s="38">
        <f t="shared" si="69"/>
        <v>161.9</v>
      </c>
      <c r="AM68" s="38">
        <f t="shared" si="69"/>
        <v>0</v>
      </c>
      <c r="AN68" s="38">
        <f t="shared" si="69"/>
        <v>17</v>
      </c>
      <c r="AO68" s="38">
        <f t="shared" si="69"/>
        <v>0</v>
      </c>
      <c r="AP68" s="38">
        <f t="shared" si="69"/>
        <v>5.7</v>
      </c>
      <c r="AQ68" s="38">
        <f t="shared" si="69"/>
        <v>0</v>
      </c>
      <c r="AR68" s="38">
        <f t="shared" si="69"/>
        <v>5</v>
      </c>
      <c r="AS68" s="38">
        <f t="shared" si="69"/>
        <v>0</v>
      </c>
      <c r="AT68" s="38">
        <f t="shared" si="69"/>
        <v>0</v>
      </c>
      <c r="AU68" s="38">
        <f t="shared" si="69"/>
        <v>4</v>
      </c>
      <c r="AV68" s="38">
        <f t="shared" si="69"/>
        <v>1</v>
      </c>
      <c r="AW68" s="38">
        <f t="shared" si="69"/>
        <v>31.5</v>
      </c>
      <c r="AX68" s="38">
        <f t="shared" si="69"/>
        <v>55</v>
      </c>
      <c r="AY68" s="38">
        <f t="shared" si="69"/>
        <v>0</v>
      </c>
      <c r="AZ68" s="38">
        <f t="shared" si="69"/>
        <v>7.1000000000000005</v>
      </c>
      <c r="BA68" s="38">
        <f t="shared" si="69"/>
        <v>33.4</v>
      </c>
      <c r="BB68" s="38">
        <f t="shared" si="69"/>
        <v>50.3</v>
      </c>
      <c r="BC68" s="38">
        <f t="shared" si="69"/>
        <v>0</v>
      </c>
      <c r="BD68" s="38">
        <f t="shared" si="69"/>
        <v>4.7</v>
      </c>
      <c r="BE68" s="38">
        <f t="shared" si="69"/>
        <v>0</v>
      </c>
      <c r="BF68" s="38">
        <f t="shared" si="69"/>
        <v>1</v>
      </c>
      <c r="BG68" s="38">
        <f t="shared" si="69"/>
        <v>0</v>
      </c>
      <c r="BH68" s="38">
        <f t="shared" si="69"/>
        <v>2</v>
      </c>
      <c r="BI68" s="38">
        <f t="shared" si="69"/>
        <v>0</v>
      </c>
      <c r="BJ68" s="38">
        <f t="shared" si="69"/>
        <v>1.3</v>
      </c>
      <c r="BK68" s="38">
        <f t="shared" si="69"/>
        <v>5.6999999999999993</v>
      </c>
      <c r="BL68" s="38">
        <f t="shared" si="69"/>
        <v>1.7</v>
      </c>
      <c r="BM68" s="38">
        <f t="shared" si="69"/>
        <v>31.3</v>
      </c>
      <c r="BN68" s="38">
        <f t="shared" si="69"/>
        <v>34.700000000000003</v>
      </c>
      <c r="BO68" s="38">
        <f t="shared" si="69"/>
        <v>0.3</v>
      </c>
      <c r="BP68" s="38">
        <f t="shared" si="69"/>
        <v>0</v>
      </c>
      <c r="BQ68" s="38">
        <f t="shared" si="69"/>
        <v>0</v>
      </c>
      <c r="BR68" s="38">
        <f t="shared" ref="BR68:EC68" si="70">SUM(BR66:BR67)</f>
        <v>230</v>
      </c>
      <c r="BS68" s="38">
        <f t="shared" si="70"/>
        <v>0</v>
      </c>
      <c r="BT68" s="38">
        <f t="shared" si="70"/>
        <v>0</v>
      </c>
      <c r="BU68" s="38">
        <f t="shared" si="70"/>
        <v>0</v>
      </c>
      <c r="BV68" s="38">
        <f t="shared" si="70"/>
        <v>40</v>
      </c>
      <c r="BW68" s="38">
        <f t="shared" si="70"/>
        <v>0</v>
      </c>
      <c r="BX68" s="38">
        <f t="shared" si="70"/>
        <v>0</v>
      </c>
      <c r="BY68" s="38">
        <f t="shared" si="70"/>
        <v>0</v>
      </c>
      <c r="BZ68" s="38">
        <f t="shared" si="70"/>
        <v>0</v>
      </c>
      <c r="CA68" s="38">
        <f t="shared" si="70"/>
        <v>0</v>
      </c>
      <c r="CB68" s="38">
        <f t="shared" si="70"/>
        <v>0</v>
      </c>
      <c r="CC68" s="38">
        <f t="shared" si="70"/>
        <v>0</v>
      </c>
      <c r="CD68" s="38">
        <f t="shared" si="70"/>
        <v>0</v>
      </c>
      <c r="CE68" s="38">
        <f t="shared" si="70"/>
        <v>0</v>
      </c>
      <c r="CF68" s="38">
        <f t="shared" si="70"/>
        <v>0</v>
      </c>
      <c r="CG68" s="38">
        <f t="shared" si="70"/>
        <v>0</v>
      </c>
      <c r="CH68" s="38">
        <f t="shared" si="70"/>
        <v>0</v>
      </c>
      <c r="CI68" s="38">
        <f t="shared" si="70"/>
        <v>0</v>
      </c>
      <c r="CJ68" s="38">
        <f t="shared" si="70"/>
        <v>0</v>
      </c>
      <c r="CK68" s="38">
        <f t="shared" si="70"/>
        <v>0</v>
      </c>
      <c r="CL68" s="38">
        <f t="shared" si="70"/>
        <v>0</v>
      </c>
      <c r="CM68" s="38">
        <f t="shared" si="70"/>
        <v>0</v>
      </c>
      <c r="CN68" s="38">
        <f t="shared" si="70"/>
        <v>0</v>
      </c>
      <c r="CO68" s="38">
        <f t="shared" si="70"/>
        <v>0</v>
      </c>
      <c r="CP68" s="38">
        <f t="shared" si="70"/>
        <v>0</v>
      </c>
      <c r="CQ68" s="38">
        <f t="shared" si="70"/>
        <v>0</v>
      </c>
      <c r="CR68" s="38">
        <f t="shared" si="70"/>
        <v>0</v>
      </c>
      <c r="CS68" s="38">
        <f t="shared" si="70"/>
        <v>0</v>
      </c>
      <c r="CT68" s="38">
        <f t="shared" si="70"/>
        <v>0</v>
      </c>
      <c r="CU68" s="38">
        <f t="shared" si="70"/>
        <v>0</v>
      </c>
      <c r="CV68" s="38">
        <f t="shared" si="70"/>
        <v>0</v>
      </c>
      <c r="CW68" s="38">
        <f t="shared" si="70"/>
        <v>0</v>
      </c>
      <c r="CX68" s="38">
        <f t="shared" si="70"/>
        <v>0</v>
      </c>
      <c r="CY68" s="38">
        <f t="shared" si="70"/>
        <v>0</v>
      </c>
      <c r="CZ68" s="38">
        <f t="shared" si="70"/>
        <v>0</v>
      </c>
      <c r="DA68" s="38">
        <f t="shared" si="70"/>
        <v>0</v>
      </c>
      <c r="DB68" s="38">
        <f t="shared" si="70"/>
        <v>19098.799999999996</v>
      </c>
      <c r="DC68" s="38">
        <f t="shared" si="70"/>
        <v>9799.1999999999971</v>
      </c>
      <c r="DD68" s="38">
        <f t="shared" si="70"/>
        <v>22</v>
      </c>
      <c r="DE68" s="38">
        <f t="shared" si="70"/>
        <v>0</v>
      </c>
      <c r="DF68" s="38">
        <f t="shared" si="70"/>
        <v>0</v>
      </c>
      <c r="DG68" s="38">
        <f t="shared" si="70"/>
        <v>0</v>
      </c>
      <c r="DH68" s="38">
        <f t="shared" si="70"/>
        <v>70</v>
      </c>
      <c r="DI68" s="38">
        <f t="shared" si="70"/>
        <v>0</v>
      </c>
      <c r="DJ68" s="38">
        <f t="shared" si="70"/>
        <v>0</v>
      </c>
      <c r="DK68" s="38">
        <f t="shared" si="70"/>
        <v>16</v>
      </c>
      <c r="DL68" s="38">
        <f t="shared" si="70"/>
        <v>6</v>
      </c>
      <c r="DM68" s="38">
        <f t="shared" si="70"/>
        <v>62</v>
      </c>
      <c r="DN68" s="38">
        <f t="shared" si="70"/>
        <v>7676</v>
      </c>
      <c r="DO68" s="38">
        <f t="shared" si="70"/>
        <v>25</v>
      </c>
      <c r="DP68" s="38">
        <f t="shared" si="70"/>
        <v>147</v>
      </c>
      <c r="DQ68" s="38">
        <f t="shared" si="70"/>
        <v>1247.5999999999999</v>
      </c>
      <c r="DR68" s="38">
        <f t="shared" si="70"/>
        <v>3</v>
      </c>
      <c r="DS68" s="38">
        <f t="shared" si="70"/>
        <v>25</v>
      </c>
      <c r="DT68" s="38">
        <f t="shared" si="70"/>
        <v>7092.6</v>
      </c>
      <c r="DU68" s="38">
        <f t="shared" si="70"/>
        <v>6857.2000000000016</v>
      </c>
      <c r="DV68" s="38">
        <f t="shared" si="70"/>
        <v>28.7</v>
      </c>
      <c r="DW68" s="38">
        <f t="shared" si="70"/>
        <v>0</v>
      </c>
      <c r="DX68" s="38">
        <f t="shared" si="70"/>
        <v>0</v>
      </c>
      <c r="DY68" s="38">
        <f t="shared" si="70"/>
        <v>0</v>
      </c>
      <c r="DZ68" s="38">
        <f t="shared" si="70"/>
        <v>53</v>
      </c>
      <c r="EA68" s="38">
        <f t="shared" si="70"/>
        <v>0</v>
      </c>
      <c r="EB68" s="38">
        <f t="shared" si="70"/>
        <v>0</v>
      </c>
      <c r="EC68" s="38">
        <f t="shared" si="70"/>
        <v>25.7</v>
      </c>
      <c r="ED68" s="38">
        <f t="shared" ref="ED68:EL68" si="71">SUM(ED66:ED67)</f>
        <v>0</v>
      </c>
      <c r="EE68" s="38">
        <f t="shared" si="71"/>
        <v>0</v>
      </c>
      <c r="EF68" s="38">
        <f t="shared" si="71"/>
        <v>0</v>
      </c>
      <c r="EG68" s="38">
        <f t="shared" si="71"/>
        <v>0</v>
      </c>
      <c r="EH68" s="38">
        <f t="shared" si="71"/>
        <v>123</v>
      </c>
      <c r="EI68" s="38">
        <f t="shared" si="71"/>
        <v>0</v>
      </c>
      <c r="EJ68" s="38">
        <f t="shared" si="71"/>
        <v>0</v>
      </c>
      <c r="EK68" s="38">
        <f t="shared" si="71"/>
        <v>5</v>
      </c>
      <c r="EL68" s="38">
        <f t="shared" si="71"/>
        <v>146.6</v>
      </c>
      <c r="EM68" s="38">
        <f t="shared" ref="EM68:ES68" si="72">SUM(EM66:EM67)</f>
        <v>1482.1</v>
      </c>
      <c r="EN68" s="38">
        <f t="shared" si="72"/>
        <v>1913212.7899999993</v>
      </c>
      <c r="EO68" s="38">
        <f t="shared" si="72"/>
        <v>1506609.0899999994</v>
      </c>
      <c r="EP68" s="38">
        <f t="shared" si="72"/>
        <v>1496918.37</v>
      </c>
      <c r="EQ68" s="38">
        <f t="shared" si="72"/>
        <v>9690.7199999999975</v>
      </c>
      <c r="ER68" s="38">
        <f t="shared" si="72"/>
        <v>406603.70000000013</v>
      </c>
      <c r="ES68" s="38">
        <f t="shared" si="72"/>
        <v>33254.100000000006</v>
      </c>
      <c r="EV68" s="9">
        <f t="shared" si="3"/>
        <v>19221.700000000004</v>
      </c>
      <c r="EW68" s="9">
        <f t="shared" si="4"/>
        <v>18756</v>
      </c>
      <c r="EX68" s="9">
        <f t="shared" si="5"/>
        <v>2986.2000000000003</v>
      </c>
      <c r="EY68" s="9">
        <f t="shared" si="6"/>
        <v>40963.9</v>
      </c>
      <c r="EZ68" s="9">
        <f t="shared" si="7"/>
        <v>-270</v>
      </c>
    </row>
    <row r="69" spans="1:156" x14ac:dyDescent="0.25">
      <c r="E69" s="10"/>
      <c r="F69" s="10"/>
      <c r="G69" s="10"/>
      <c r="M69" s="10"/>
      <c r="N69" s="10"/>
      <c r="AC69" s="10"/>
      <c r="AD69" s="10"/>
      <c r="AE69" s="10"/>
      <c r="AF69" s="10"/>
      <c r="AG69" s="10"/>
      <c r="AH69" s="10"/>
      <c r="AI69" s="10"/>
      <c r="AJ69" s="10"/>
      <c r="AK69" s="10"/>
      <c r="AW69" s="10"/>
      <c r="BA69" s="10"/>
    </row>
    <row r="70" spans="1:156" x14ac:dyDescent="0.25">
      <c r="E70" s="10"/>
      <c r="F70" s="10"/>
      <c r="G70" s="10"/>
      <c r="M70" s="10"/>
      <c r="N70" s="10"/>
      <c r="AC70" s="10"/>
      <c r="AD70" s="10"/>
      <c r="AE70" s="10"/>
      <c r="AF70" s="10"/>
      <c r="AG70" s="10"/>
      <c r="AH70" s="10"/>
      <c r="AI70" s="10"/>
      <c r="AJ70" s="10"/>
      <c r="AK70" s="10"/>
      <c r="AW70" s="10"/>
      <c r="BA70" s="10"/>
    </row>
    <row r="71" spans="1:156" ht="20.25" x14ac:dyDescent="0.25">
      <c r="E71" s="11"/>
      <c r="F71" s="11"/>
      <c r="G71" s="10"/>
      <c r="M71" s="11"/>
      <c r="N71" s="10"/>
      <c r="AC71" s="11"/>
      <c r="AD71" s="11"/>
      <c r="AE71" s="11"/>
      <c r="AF71" s="11"/>
      <c r="AG71" s="11"/>
      <c r="AH71" s="11"/>
      <c r="AI71" s="11"/>
      <c r="AJ71" s="11"/>
      <c r="AK71" s="11"/>
      <c r="AW71" s="11"/>
      <c r="BA71" s="11"/>
    </row>
    <row r="72" spans="1:156" ht="20.25" x14ac:dyDescent="0.25">
      <c r="E72" s="11"/>
      <c r="F72" s="11"/>
      <c r="G72" s="10"/>
      <c r="M72" s="11"/>
      <c r="N72" s="10"/>
      <c r="AC72" s="11"/>
      <c r="AD72" s="11"/>
      <c r="AE72" s="11"/>
      <c r="AF72" s="11"/>
      <c r="AG72" s="11"/>
      <c r="AH72" s="11"/>
      <c r="AI72" s="11"/>
      <c r="AJ72" s="11"/>
      <c r="AK72" s="11"/>
      <c r="AW72" s="11"/>
      <c r="BA72" s="11"/>
    </row>
  </sheetData>
  <autoFilter ref="A18:EL68"/>
  <mergeCells count="205">
    <mergeCell ref="U1:AB1"/>
    <mergeCell ref="U2:AB2"/>
    <mergeCell ref="U3:AB3"/>
    <mergeCell ref="EN7:ES8"/>
    <mergeCell ref="EO9:ER9"/>
    <mergeCell ref="EN9:EN17"/>
    <mergeCell ref="ES9:ES17"/>
    <mergeCell ref="EO10:EO17"/>
    <mergeCell ref="EP10:EQ10"/>
    <mergeCell ref="EP11:EP17"/>
    <mergeCell ref="EQ11:EQ17"/>
    <mergeCell ref="ER10:ER17"/>
    <mergeCell ref="EF11:EH12"/>
    <mergeCell ref="EI11:EK12"/>
    <mergeCell ref="EF13:EF17"/>
    <mergeCell ref="EG13:EG17"/>
    <mergeCell ref="EI13:EI17"/>
    <mergeCell ref="EJ13:EJ17"/>
    <mergeCell ref="EK13:EK17"/>
    <mergeCell ref="ED15:ED17"/>
    <mergeCell ref="EE15:EE17"/>
    <mergeCell ref="EH13:EH17"/>
    <mergeCell ref="CD10:CD16"/>
    <mergeCell ref="V4:AB4"/>
    <mergeCell ref="DK15:DK17"/>
    <mergeCell ref="DL15:DL17"/>
    <mergeCell ref="DM15:DM17"/>
    <mergeCell ref="AC7:BD7"/>
    <mergeCell ref="DW13:EE14"/>
    <mergeCell ref="DW15:DW17"/>
    <mergeCell ref="DX15:DX17"/>
    <mergeCell ref="DY15:DY17"/>
    <mergeCell ref="DZ15:DZ17"/>
    <mergeCell ref="EA15:EA17"/>
    <mergeCell ref="EB15:EB17"/>
    <mergeCell ref="DU11:EE12"/>
    <mergeCell ref="AM12:AM17"/>
    <mergeCell ref="AM10:AM11"/>
    <mergeCell ref="AO10:AO11"/>
    <mergeCell ref="DU13:DU17"/>
    <mergeCell ref="DV13:DV17"/>
    <mergeCell ref="BE12:BE17"/>
    <mergeCell ref="BG12:BG17"/>
    <mergeCell ref="BH12:BH17"/>
    <mergeCell ref="B5:AA5"/>
    <mergeCell ref="BI12:BI17"/>
    <mergeCell ref="BJ12:BJ17"/>
    <mergeCell ref="EC15:EC17"/>
    <mergeCell ref="BY11:BY16"/>
    <mergeCell ref="BZ11:CA16"/>
    <mergeCell ref="CI10:CL10"/>
    <mergeCell ref="CM10:CM16"/>
    <mergeCell ref="CI11:CI16"/>
    <mergeCell ref="CJ11:CJ16"/>
    <mergeCell ref="CK11:CK16"/>
    <mergeCell ref="CL11:CL16"/>
    <mergeCell ref="BL12:BL17"/>
    <mergeCell ref="BM12:BM17"/>
    <mergeCell ref="CE16:CE17"/>
    <mergeCell ref="CG16:CH16"/>
    <mergeCell ref="CX11:CX16"/>
    <mergeCell ref="CY11:CY16"/>
    <mergeCell ref="CZ10:CZ16"/>
    <mergeCell ref="DA10:DA16"/>
    <mergeCell ref="BV10:CA10"/>
    <mergeCell ref="BV11:BV16"/>
    <mergeCell ref="BW11:BX16"/>
    <mergeCell ref="DQ11:DS12"/>
    <mergeCell ref="DQ13:DQ17"/>
    <mergeCell ref="DR13:DR17"/>
    <mergeCell ref="DS13:DS17"/>
    <mergeCell ref="DC11:DM12"/>
    <mergeCell ref="DN11:DP12"/>
    <mergeCell ref="DC13:DC17"/>
    <mergeCell ref="DD13:DD17"/>
    <mergeCell ref="DN13:DN17"/>
    <mergeCell ref="DO13:DO17"/>
    <mergeCell ref="DP13:DP17"/>
    <mergeCell ref="DE13:DM14"/>
    <mergeCell ref="DE15:DE17"/>
    <mergeCell ref="DF15:DF17"/>
    <mergeCell ref="DG15:DG17"/>
    <mergeCell ref="DH15:DH17"/>
    <mergeCell ref="DI15:DI17"/>
    <mergeCell ref="DJ15:DJ17"/>
    <mergeCell ref="A7:A17"/>
    <mergeCell ref="B7:B17"/>
    <mergeCell ref="C7:C17"/>
    <mergeCell ref="E7:E17"/>
    <mergeCell ref="BE9:BO9"/>
    <mergeCell ref="BE10:BM11"/>
    <mergeCell ref="F10:F17"/>
    <mergeCell ref="G10:G17"/>
    <mergeCell ref="F9:L9"/>
    <mergeCell ref="F7:AB7"/>
    <mergeCell ref="T12:T17"/>
    <mergeCell ref="U12:U17"/>
    <mergeCell ref="V12:V17"/>
    <mergeCell ref="W12:W17"/>
    <mergeCell ref="X12:X17"/>
    <mergeCell ref="Y12:Y17"/>
    <mergeCell ref="Z12:Z17"/>
    <mergeCell ref="D7:D17"/>
    <mergeCell ref="AS12:AS17"/>
    <mergeCell ref="R10:R17"/>
    <mergeCell ref="AC8:AS8"/>
    <mergeCell ref="AO12:AO17"/>
    <mergeCell ref="AL9:AS9"/>
    <mergeCell ref="AQ12:AQ17"/>
    <mergeCell ref="EL7:EL17"/>
    <mergeCell ref="AB12:AB17"/>
    <mergeCell ref="DB7:DS9"/>
    <mergeCell ref="DT7:EK9"/>
    <mergeCell ref="DB10:DB17"/>
    <mergeCell ref="DC10:DS10"/>
    <mergeCell ref="DT10:DT17"/>
    <mergeCell ref="DU10:EK10"/>
    <mergeCell ref="F8:AB8"/>
    <mergeCell ref="AZ10:AZ17"/>
    <mergeCell ref="AK12:AK17"/>
    <mergeCell ref="AC12:AC17"/>
    <mergeCell ref="AD12:AD17"/>
    <mergeCell ref="AE12:AE17"/>
    <mergeCell ref="AF12:AF17"/>
    <mergeCell ref="AG12:AG17"/>
    <mergeCell ref="AH12:AH17"/>
    <mergeCell ref="AI12:AI17"/>
    <mergeCell ref="BN10:BN17"/>
    <mergeCell ref="CU16:CV16"/>
    <mergeCell ref="BF12:BF17"/>
    <mergeCell ref="CS16:CS17"/>
    <mergeCell ref="CE8:CM8"/>
    <mergeCell ref="CB10:CC16"/>
    <mergeCell ref="BP9:CD9"/>
    <mergeCell ref="BB10:BB17"/>
    <mergeCell ref="CN9:CR9"/>
    <mergeCell ref="BP8:CD8"/>
    <mergeCell ref="M10:M17"/>
    <mergeCell ref="H10:H17"/>
    <mergeCell ref="I10:I17"/>
    <mergeCell ref="J10:J17"/>
    <mergeCell ref="K10:K17"/>
    <mergeCell ref="L10:L17"/>
    <mergeCell ref="AL10:AL17"/>
    <mergeCell ref="AN10:AN17"/>
    <mergeCell ref="AT8:AV13"/>
    <mergeCell ref="AC9:AK9"/>
    <mergeCell ref="M9:S9"/>
    <mergeCell ref="T9:AB9"/>
    <mergeCell ref="T10:AB11"/>
    <mergeCell ref="AA12:AA17"/>
    <mergeCell ref="N10:N17"/>
    <mergeCell ref="O10:O17"/>
    <mergeCell ref="P10:P17"/>
    <mergeCell ref="Q10:Q17"/>
    <mergeCell ref="S10:S17"/>
    <mergeCell ref="AW9:AZ9"/>
    <mergeCell ref="CT16:CT17"/>
    <mergeCell ref="AJ12:AJ17"/>
    <mergeCell ref="AC10:AK11"/>
    <mergeCell ref="AP10:AP17"/>
    <mergeCell ref="AR10:AR17"/>
    <mergeCell ref="AT14:AT17"/>
    <mergeCell ref="AU14:AU17"/>
    <mergeCell ref="AV14:AV17"/>
    <mergeCell ref="BR16:BR17"/>
    <mergeCell ref="BQ16:BQ17"/>
    <mergeCell ref="BP16:BP17"/>
    <mergeCell ref="BP10:BU15"/>
    <mergeCell ref="BS16:BU16"/>
    <mergeCell ref="BC10:BC17"/>
    <mergeCell ref="AQ10:AQ11"/>
    <mergeCell ref="AS10:AS11"/>
    <mergeCell ref="AX10:AX17"/>
    <mergeCell ref="AY10:AY17"/>
    <mergeCell ref="CE10:CH15"/>
    <mergeCell ref="AW10:AW17"/>
    <mergeCell ref="BD10:BD17"/>
    <mergeCell ref="BK12:BK17"/>
    <mergeCell ref="BO10:BO17"/>
    <mergeCell ref="BA10:BA17"/>
    <mergeCell ref="EM7:EM17"/>
    <mergeCell ref="H6:Q6"/>
    <mergeCell ref="EW10:EW17"/>
    <mergeCell ref="EX10:EX17"/>
    <mergeCell ref="EV10:EV17"/>
    <mergeCell ref="BP7:CM7"/>
    <mergeCell ref="AW8:BD8"/>
    <mergeCell ref="BA9:BD9"/>
    <mergeCell ref="BE8:BO8"/>
    <mergeCell ref="BE7:BO7"/>
    <mergeCell ref="CF16:CF17"/>
    <mergeCell ref="CE9:CM9"/>
    <mergeCell ref="CN7:DA7"/>
    <mergeCell ref="CN8:CR8"/>
    <mergeCell ref="CS8:DA8"/>
    <mergeCell ref="CN10:CO16"/>
    <mergeCell ref="CP10:CR10"/>
    <mergeCell ref="CP11:CP16"/>
    <mergeCell ref="CQ11:CQ16"/>
    <mergeCell ref="CR11:CR16"/>
    <mergeCell ref="CS10:CV15"/>
    <mergeCell ref="CW10:CY10"/>
    <mergeCell ref="CW11:CW16"/>
    <mergeCell ref="CS9:DA9"/>
  </mergeCells>
  <printOptions horizontalCentered="1"/>
  <pageMargins left="0.23622047244094491" right="0.23622047244094491" top="0.39370078740157483" bottom="0.15748031496062992" header="0.23622047244094491" footer="0"/>
  <pageSetup paperSize="9" scale="26" orientation="landscape" r:id="rId1"/>
  <headerFooter differentFirst="1">
    <oddHeader>&amp;C&amp;P</oddHeader>
  </headerFooter>
  <colBreaks count="5" manualBreakCount="5">
    <brk id="28" max="1048575" man="1"/>
    <brk id="57" max="67" man="1"/>
    <brk id="82" max="67" man="1"/>
    <brk id="105" max="1048575" man="1"/>
    <brk id="133" max="6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Контингент</vt:lpstr>
      <vt:lpstr>Контингент!Область_печати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2020-06-09T07:09:14Z</dcterms:modified>
</cp:coreProperties>
</file>